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28680" yWindow="-120" windowWidth="20376" windowHeight="11556"/>
  </bookViews>
  <sheets>
    <sheet name="Pokyny pro vyplnění" sheetId="11" r:id="rId1"/>
    <sheet name="Stavba" sheetId="1" r:id="rId2"/>
    <sheet name="VzorPolozky" sheetId="10" state="hidden" r:id="rId3"/>
    <sheet name="SO01 0202200111CELK Pol" sheetId="12" r:id="rId4"/>
    <sheet name="SO01 0202200112CELK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'SO01 0202200111CELK Pol'!$1:$7</definedName>
    <definedName name="_xlnm.Print_Titles" localSheetId="4">'SO01 0202200112CELK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'SO01 0202200111CELK Pol'!$A$1:$X$116</definedName>
    <definedName name="_xlnm.Print_Area" localSheetId="4">'SO01 0202200112CELK Pol'!$A$1:$X$340</definedName>
    <definedName name="_xlnm.Print_Area" localSheetId="1">Stavba!$A$1:$J$77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6" i="1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G43"/>
  <c r="F43"/>
  <c r="G42"/>
  <c r="F42"/>
  <c r="G41"/>
  <c r="F41"/>
  <c r="G39"/>
  <c r="F39"/>
  <c r="G334" i="13"/>
  <c r="BA326"/>
  <c r="BA250"/>
  <c r="BA54"/>
  <c r="BA51"/>
  <c r="BA36"/>
  <c r="G9"/>
  <c r="M9" s="1"/>
  <c r="M8" s="1"/>
  <c r="I9"/>
  <c r="I8" s="1"/>
  <c r="K9"/>
  <c r="K8" s="1"/>
  <c r="O9"/>
  <c r="O8" s="1"/>
  <c r="Q9"/>
  <c r="Q8" s="1"/>
  <c r="V9"/>
  <c r="V8" s="1"/>
  <c r="G16"/>
  <c r="I16"/>
  <c r="K16"/>
  <c r="K15" s="1"/>
  <c r="M16"/>
  <c r="O16"/>
  <c r="Q16"/>
  <c r="V16"/>
  <c r="V15" s="1"/>
  <c r="G18"/>
  <c r="G15" s="1"/>
  <c r="I18"/>
  <c r="K18"/>
  <c r="M18"/>
  <c r="O18"/>
  <c r="O15" s="1"/>
  <c r="Q18"/>
  <c r="V18"/>
  <c r="G22"/>
  <c r="M22" s="1"/>
  <c r="I22"/>
  <c r="K22"/>
  <c r="O22"/>
  <c r="Q22"/>
  <c r="V22"/>
  <c r="G24"/>
  <c r="M24" s="1"/>
  <c r="I24"/>
  <c r="I15" s="1"/>
  <c r="K24"/>
  <c r="O24"/>
  <c r="Q24"/>
  <c r="Q15" s="1"/>
  <c r="V24"/>
  <c r="G27"/>
  <c r="I27"/>
  <c r="K27"/>
  <c r="M27"/>
  <c r="O27"/>
  <c r="Q27"/>
  <c r="V27"/>
  <c r="G30"/>
  <c r="M30" s="1"/>
  <c r="M29" s="1"/>
  <c r="I30"/>
  <c r="I29" s="1"/>
  <c r="K30"/>
  <c r="O30"/>
  <c r="O29" s="1"/>
  <c r="Q30"/>
  <c r="Q29" s="1"/>
  <c r="V30"/>
  <c r="G35"/>
  <c r="M35" s="1"/>
  <c r="I35"/>
  <c r="K35"/>
  <c r="K29" s="1"/>
  <c r="O35"/>
  <c r="Q35"/>
  <c r="V35"/>
  <c r="V29" s="1"/>
  <c r="G38"/>
  <c r="I38"/>
  <c r="K38"/>
  <c r="M38"/>
  <c r="O38"/>
  <c r="Q38"/>
  <c r="V38"/>
  <c r="G41"/>
  <c r="I41"/>
  <c r="K41"/>
  <c r="M41"/>
  <c r="O41"/>
  <c r="Q41"/>
  <c r="V41"/>
  <c r="G45"/>
  <c r="M45" s="1"/>
  <c r="I45"/>
  <c r="K45"/>
  <c r="O45"/>
  <c r="Q45"/>
  <c r="V45"/>
  <c r="G50"/>
  <c r="I50"/>
  <c r="K50"/>
  <c r="K49" s="1"/>
  <c r="M50"/>
  <c r="O50"/>
  <c r="Q50"/>
  <c r="V50"/>
  <c r="V49" s="1"/>
  <c r="G53"/>
  <c r="I53"/>
  <c r="K53"/>
  <c r="M53"/>
  <c r="O53"/>
  <c r="Q53"/>
  <c r="V53"/>
  <c r="G58"/>
  <c r="G49" s="1"/>
  <c r="I58"/>
  <c r="K58"/>
  <c r="O58"/>
  <c r="O49" s="1"/>
  <c r="Q58"/>
  <c r="V58"/>
  <c r="G62"/>
  <c r="M62" s="1"/>
  <c r="I62"/>
  <c r="I49" s="1"/>
  <c r="K62"/>
  <c r="O62"/>
  <c r="Q62"/>
  <c r="Q49" s="1"/>
  <c r="V62"/>
  <c r="I64"/>
  <c r="K64"/>
  <c r="Q64"/>
  <c r="V64"/>
  <c r="G65"/>
  <c r="G64" s="1"/>
  <c r="I65"/>
  <c r="K65"/>
  <c r="M65"/>
  <c r="M64" s="1"/>
  <c r="O65"/>
  <c r="O64" s="1"/>
  <c r="Q65"/>
  <c r="V65"/>
  <c r="G69"/>
  <c r="M69" s="1"/>
  <c r="I69"/>
  <c r="I68" s="1"/>
  <c r="K69"/>
  <c r="K68" s="1"/>
  <c r="O69"/>
  <c r="Q69"/>
  <c r="Q68" s="1"/>
  <c r="V69"/>
  <c r="V68" s="1"/>
  <c r="G71"/>
  <c r="I71"/>
  <c r="K71"/>
  <c r="M71"/>
  <c r="O71"/>
  <c r="Q71"/>
  <c r="V71"/>
  <c r="G73"/>
  <c r="I73"/>
  <c r="K73"/>
  <c r="M73"/>
  <c r="O73"/>
  <c r="Q73"/>
  <c r="V73"/>
  <c r="G75"/>
  <c r="M75" s="1"/>
  <c r="I75"/>
  <c r="K75"/>
  <c r="O75"/>
  <c r="O68" s="1"/>
  <c r="Q75"/>
  <c r="V75"/>
  <c r="G78"/>
  <c r="M78" s="1"/>
  <c r="I78"/>
  <c r="K78"/>
  <c r="K77" s="1"/>
  <c r="O78"/>
  <c r="Q78"/>
  <c r="V78"/>
  <c r="V77" s="1"/>
  <c r="G80"/>
  <c r="I80"/>
  <c r="K80"/>
  <c r="M80"/>
  <c r="O80"/>
  <c r="Q80"/>
  <c r="V80"/>
  <c r="G82"/>
  <c r="G77" s="1"/>
  <c r="I82"/>
  <c r="K82"/>
  <c r="O82"/>
  <c r="O77" s="1"/>
  <c r="Q82"/>
  <c r="V82"/>
  <c r="G85"/>
  <c r="M85" s="1"/>
  <c r="I85"/>
  <c r="I77" s="1"/>
  <c r="K85"/>
  <c r="O85"/>
  <c r="Q85"/>
  <c r="Q77" s="1"/>
  <c r="V85"/>
  <c r="G87"/>
  <c r="M87" s="1"/>
  <c r="I87"/>
  <c r="K87"/>
  <c r="O87"/>
  <c r="Q87"/>
  <c r="V87"/>
  <c r="G89"/>
  <c r="I89"/>
  <c r="K89"/>
  <c r="M89"/>
  <c r="O89"/>
  <c r="Q89"/>
  <c r="V89"/>
  <c r="G92"/>
  <c r="M92" s="1"/>
  <c r="I92"/>
  <c r="K92"/>
  <c r="O92"/>
  <c r="Q92"/>
  <c r="V92"/>
  <c r="G95"/>
  <c r="M95" s="1"/>
  <c r="I95"/>
  <c r="K95"/>
  <c r="O95"/>
  <c r="Q95"/>
  <c r="V95"/>
  <c r="G97"/>
  <c r="M97" s="1"/>
  <c r="I97"/>
  <c r="K97"/>
  <c r="O97"/>
  <c r="Q97"/>
  <c r="V97"/>
  <c r="G100"/>
  <c r="I100"/>
  <c r="K100"/>
  <c r="M100"/>
  <c r="O100"/>
  <c r="Q100"/>
  <c r="V100"/>
  <c r="G103"/>
  <c r="M103" s="1"/>
  <c r="I103"/>
  <c r="K103"/>
  <c r="O103"/>
  <c r="Q103"/>
  <c r="V103"/>
  <c r="G107"/>
  <c r="M107" s="1"/>
  <c r="I107"/>
  <c r="K107"/>
  <c r="O107"/>
  <c r="Q107"/>
  <c r="V107"/>
  <c r="G109"/>
  <c r="M109" s="1"/>
  <c r="I109"/>
  <c r="K109"/>
  <c r="O109"/>
  <c r="Q109"/>
  <c r="V109"/>
  <c r="G113"/>
  <c r="I113"/>
  <c r="K113"/>
  <c r="M113"/>
  <c r="O113"/>
  <c r="Q113"/>
  <c r="V113"/>
  <c r="G115"/>
  <c r="M115" s="1"/>
  <c r="I115"/>
  <c r="K115"/>
  <c r="O115"/>
  <c r="Q115"/>
  <c r="V115"/>
  <c r="G117"/>
  <c r="M117" s="1"/>
  <c r="I117"/>
  <c r="K117"/>
  <c r="O117"/>
  <c r="Q117"/>
  <c r="V117"/>
  <c r="G121"/>
  <c r="I121"/>
  <c r="K121"/>
  <c r="O121"/>
  <c r="Q121"/>
  <c r="V121"/>
  <c r="G122"/>
  <c r="I122"/>
  <c r="K122"/>
  <c r="M122"/>
  <c r="M121" s="1"/>
  <c r="O122"/>
  <c r="Q122"/>
  <c r="V122"/>
  <c r="G124"/>
  <c r="O124"/>
  <c r="G125"/>
  <c r="M125" s="1"/>
  <c r="I125"/>
  <c r="I124" s="1"/>
  <c r="K125"/>
  <c r="O125"/>
  <c r="Q125"/>
  <c r="Q124" s="1"/>
  <c r="V125"/>
  <c r="G127"/>
  <c r="M127" s="1"/>
  <c r="I127"/>
  <c r="K127"/>
  <c r="K124" s="1"/>
  <c r="O127"/>
  <c r="Q127"/>
  <c r="V127"/>
  <c r="V124" s="1"/>
  <c r="G131"/>
  <c r="I131"/>
  <c r="K131"/>
  <c r="M131"/>
  <c r="O131"/>
  <c r="Q131"/>
  <c r="V131"/>
  <c r="G133"/>
  <c r="K133"/>
  <c r="O133"/>
  <c r="V133"/>
  <c r="G134"/>
  <c r="M134" s="1"/>
  <c r="M133" s="1"/>
  <c r="I134"/>
  <c r="I133" s="1"/>
  <c r="K134"/>
  <c r="O134"/>
  <c r="Q134"/>
  <c r="Q133" s="1"/>
  <c r="V134"/>
  <c r="G137"/>
  <c r="I137"/>
  <c r="I136" s="1"/>
  <c r="K137"/>
  <c r="M137"/>
  <c r="O137"/>
  <c r="Q137"/>
  <c r="Q136" s="1"/>
  <c r="V137"/>
  <c r="G138"/>
  <c r="M138" s="1"/>
  <c r="I138"/>
  <c r="K138"/>
  <c r="O138"/>
  <c r="O136" s="1"/>
  <c r="Q138"/>
  <c r="V138"/>
  <c r="G139"/>
  <c r="I139"/>
  <c r="K139"/>
  <c r="M139"/>
  <c r="O139"/>
  <c r="Q139"/>
  <c r="V139"/>
  <c r="G140"/>
  <c r="M140" s="1"/>
  <c r="I140"/>
  <c r="K140"/>
  <c r="K136" s="1"/>
  <c r="O140"/>
  <c r="Q140"/>
  <c r="V140"/>
  <c r="V136" s="1"/>
  <c r="G141"/>
  <c r="I141"/>
  <c r="K141"/>
  <c r="M141"/>
  <c r="O141"/>
  <c r="Q141"/>
  <c r="V141"/>
  <c r="G142"/>
  <c r="M142" s="1"/>
  <c r="I142"/>
  <c r="K142"/>
  <c r="O142"/>
  <c r="Q142"/>
  <c r="V142"/>
  <c r="G144"/>
  <c r="M144" s="1"/>
  <c r="I144"/>
  <c r="K144"/>
  <c r="K143" s="1"/>
  <c r="O144"/>
  <c r="Q144"/>
  <c r="V144"/>
  <c r="V143" s="1"/>
  <c r="G145"/>
  <c r="I145"/>
  <c r="K145"/>
  <c r="M145"/>
  <c r="O145"/>
  <c r="Q145"/>
  <c r="V145"/>
  <c r="G146"/>
  <c r="G143" s="1"/>
  <c r="I146"/>
  <c r="K146"/>
  <c r="O146"/>
  <c r="O143" s="1"/>
  <c r="Q146"/>
  <c r="V146"/>
  <c r="G147"/>
  <c r="M147" s="1"/>
  <c r="I147"/>
  <c r="I143" s="1"/>
  <c r="K147"/>
  <c r="O147"/>
  <c r="Q147"/>
  <c r="Q143" s="1"/>
  <c r="V147"/>
  <c r="G148"/>
  <c r="M148" s="1"/>
  <c r="I148"/>
  <c r="K148"/>
  <c r="O148"/>
  <c r="Q148"/>
  <c r="V148"/>
  <c r="G149"/>
  <c r="I149"/>
  <c r="K149"/>
  <c r="M149"/>
  <c r="O149"/>
  <c r="Q149"/>
  <c r="V149"/>
  <c r="G150"/>
  <c r="M150" s="1"/>
  <c r="I150"/>
  <c r="K150"/>
  <c r="O150"/>
  <c r="Q150"/>
  <c r="V150"/>
  <c r="G152"/>
  <c r="M152" s="1"/>
  <c r="I152"/>
  <c r="K152"/>
  <c r="K151" s="1"/>
  <c r="O152"/>
  <c r="Q152"/>
  <c r="V152"/>
  <c r="V151" s="1"/>
  <c r="G153"/>
  <c r="I153"/>
  <c r="K153"/>
  <c r="M153"/>
  <c r="O153"/>
  <c r="Q153"/>
  <c r="V153"/>
  <c r="G154"/>
  <c r="G151" s="1"/>
  <c r="I154"/>
  <c r="K154"/>
  <c r="O154"/>
  <c r="O151" s="1"/>
  <c r="Q154"/>
  <c r="V154"/>
  <c r="G155"/>
  <c r="M155" s="1"/>
  <c r="I155"/>
  <c r="I151" s="1"/>
  <c r="K155"/>
  <c r="O155"/>
  <c r="Q155"/>
  <c r="Q151" s="1"/>
  <c r="V155"/>
  <c r="I156"/>
  <c r="K156"/>
  <c r="Q156"/>
  <c r="V156"/>
  <c r="G157"/>
  <c r="I157"/>
  <c r="K157"/>
  <c r="M157"/>
  <c r="O157"/>
  <c r="Q157"/>
  <c r="V157"/>
  <c r="G159"/>
  <c r="M159" s="1"/>
  <c r="I159"/>
  <c r="K159"/>
  <c r="O159"/>
  <c r="O156" s="1"/>
  <c r="Q159"/>
  <c r="V159"/>
  <c r="G162"/>
  <c r="M162" s="1"/>
  <c r="I162"/>
  <c r="K162"/>
  <c r="K161" s="1"/>
  <c r="O162"/>
  <c r="Q162"/>
  <c r="V162"/>
  <c r="V161" s="1"/>
  <c r="G165"/>
  <c r="I165"/>
  <c r="K165"/>
  <c r="M165"/>
  <c r="O165"/>
  <c r="Q165"/>
  <c r="V165"/>
  <c r="G169"/>
  <c r="G161" s="1"/>
  <c r="I169"/>
  <c r="K169"/>
  <c r="O169"/>
  <c r="O161" s="1"/>
  <c r="Q169"/>
  <c r="V169"/>
  <c r="G171"/>
  <c r="M171" s="1"/>
  <c r="I171"/>
  <c r="I161" s="1"/>
  <c r="K171"/>
  <c r="O171"/>
  <c r="Q171"/>
  <c r="Q161" s="1"/>
  <c r="V171"/>
  <c r="G173"/>
  <c r="M173" s="1"/>
  <c r="I173"/>
  <c r="K173"/>
  <c r="O173"/>
  <c r="Q173"/>
  <c r="V173"/>
  <c r="G175"/>
  <c r="I175"/>
  <c r="K175"/>
  <c r="M175"/>
  <c r="O175"/>
  <c r="Q175"/>
  <c r="V175"/>
  <c r="G177"/>
  <c r="M177" s="1"/>
  <c r="I177"/>
  <c r="K177"/>
  <c r="O177"/>
  <c r="Q177"/>
  <c r="V177"/>
  <c r="G180"/>
  <c r="M180" s="1"/>
  <c r="I180"/>
  <c r="K180"/>
  <c r="O180"/>
  <c r="Q180"/>
  <c r="V180"/>
  <c r="G182"/>
  <c r="M182" s="1"/>
  <c r="I182"/>
  <c r="K182"/>
  <c r="O182"/>
  <c r="Q182"/>
  <c r="V182"/>
  <c r="G185"/>
  <c r="M185" s="1"/>
  <c r="M184" s="1"/>
  <c r="I185"/>
  <c r="K185"/>
  <c r="O185"/>
  <c r="O184" s="1"/>
  <c r="Q185"/>
  <c r="V185"/>
  <c r="G187"/>
  <c r="M187" s="1"/>
  <c r="I187"/>
  <c r="I184" s="1"/>
  <c r="K187"/>
  <c r="O187"/>
  <c r="Q187"/>
  <c r="Q184" s="1"/>
  <c r="V187"/>
  <c r="G189"/>
  <c r="M189" s="1"/>
  <c r="I189"/>
  <c r="K189"/>
  <c r="K184" s="1"/>
  <c r="O189"/>
  <c r="Q189"/>
  <c r="V189"/>
  <c r="V184" s="1"/>
  <c r="G191"/>
  <c r="I191"/>
  <c r="K191"/>
  <c r="M191"/>
  <c r="O191"/>
  <c r="Q191"/>
  <c r="V191"/>
  <c r="G193"/>
  <c r="M193" s="1"/>
  <c r="I193"/>
  <c r="K193"/>
  <c r="O193"/>
  <c r="Q193"/>
  <c r="V193"/>
  <c r="G196"/>
  <c r="M196" s="1"/>
  <c r="I196"/>
  <c r="K196"/>
  <c r="K195" s="1"/>
  <c r="O196"/>
  <c r="Q196"/>
  <c r="V196"/>
  <c r="V195" s="1"/>
  <c r="G198"/>
  <c r="I198"/>
  <c r="K198"/>
  <c r="M198"/>
  <c r="O198"/>
  <c r="Q198"/>
  <c r="V198"/>
  <c r="G200"/>
  <c r="G195" s="1"/>
  <c r="I200"/>
  <c r="K200"/>
  <c r="O200"/>
  <c r="O195" s="1"/>
  <c r="Q200"/>
  <c r="V200"/>
  <c r="G202"/>
  <c r="M202" s="1"/>
  <c r="I202"/>
  <c r="I195" s="1"/>
  <c r="K202"/>
  <c r="O202"/>
  <c r="Q202"/>
  <c r="Q195" s="1"/>
  <c r="V202"/>
  <c r="G204"/>
  <c r="M204" s="1"/>
  <c r="I204"/>
  <c r="K204"/>
  <c r="O204"/>
  <c r="Q204"/>
  <c r="V204"/>
  <c r="G206"/>
  <c r="I206"/>
  <c r="K206"/>
  <c r="M206"/>
  <c r="O206"/>
  <c r="Q206"/>
  <c r="V206"/>
  <c r="G208"/>
  <c r="M208" s="1"/>
  <c r="I208"/>
  <c r="K208"/>
  <c r="O208"/>
  <c r="Q208"/>
  <c r="V208"/>
  <c r="G210"/>
  <c r="M210" s="1"/>
  <c r="I210"/>
  <c r="K210"/>
  <c r="O210"/>
  <c r="Q210"/>
  <c r="V210"/>
  <c r="G212"/>
  <c r="M212" s="1"/>
  <c r="I212"/>
  <c r="K212"/>
  <c r="O212"/>
  <c r="Q212"/>
  <c r="V212"/>
  <c r="G214"/>
  <c r="I214"/>
  <c r="K214"/>
  <c r="M214"/>
  <c r="O214"/>
  <c r="Q214"/>
  <c r="V214"/>
  <c r="G216"/>
  <c r="G217"/>
  <c r="M217" s="1"/>
  <c r="I217"/>
  <c r="I216" s="1"/>
  <c r="K217"/>
  <c r="O217"/>
  <c r="Q217"/>
  <c r="Q216" s="1"/>
  <c r="V217"/>
  <c r="G220"/>
  <c r="M220" s="1"/>
  <c r="I220"/>
  <c r="K220"/>
  <c r="K216" s="1"/>
  <c r="O220"/>
  <c r="Q220"/>
  <c r="V220"/>
  <c r="V216" s="1"/>
  <c r="G223"/>
  <c r="I223"/>
  <c r="K223"/>
  <c r="M223"/>
  <c r="O223"/>
  <c r="Q223"/>
  <c r="V223"/>
  <c r="G225"/>
  <c r="M225" s="1"/>
  <c r="I225"/>
  <c r="K225"/>
  <c r="O225"/>
  <c r="O216" s="1"/>
  <c r="Q225"/>
  <c r="V225"/>
  <c r="G227"/>
  <c r="M227" s="1"/>
  <c r="I227"/>
  <c r="K227"/>
  <c r="O227"/>
  <c r="Q227"/>
  <c r="V227"/>
  <c r="G229"/>
  <c r="M229" s="1"/>
  <c r="I229"/>
  <c r="K229"/>
  <c r="O229"/>
  <c r="Q229"/>
  <c r="V229"/>
  <c r="G231"/>
  <c r="I231"/>
  <c r="K231"/>
  <c r="M231"/>
  <c r="O231"/>
  <c r="Q231"/>
  <c r="V231"/>
  <c r="G233"/>
  <c r="M233" s="1"/>
  <c r="I233"/>
  <c r="K233"/>
  <c r="O233"/>
  <c r="Q233"/>
  <c r="V233"/>
  <c r="G235"/>
  <c r="M235" s="1"/>
  <c r="I235"/>
  <c r="K235"/>
  <c r="O235"/>
  <c r="Q235"/>
  <c r="V235"/>
  <c r="G238"/>
  <c r="I238"/>
  <c r="K238"/>
  <c r="M238"/>
  <c r="O238"/>
  <c r="Q238"/>
  <c r="V238"/>
  <c r="G242"/>
  <c r="M242" s="1"/>
  <c r="I242"/>
  <c r="K242"/>
  <c r="O242"/>
  <c r="O237" s="1"/>
  <c r="Q242"/>
  <c r="V242"/>
  <c r="G246"/>
  <c r="M246" s="1"/>
  <c r="I246"/>
  <c r="I237" s="1"/>
  <c r="K246"/>
  <c r="O246"/>
  <c r="Q246"/>
  <c r="Q237" s="1"/>
  <c r="V246"/>
  <c r="G249"/>
  <c r="M249" s="1"/>
  <c r="I249"/>
  <c r="K249"/>
  <c r="K237" s="1"/>
  <c r="O249"/>
  <c r="Q249"/>
  <c r="V249"/>
  <c r="V237" s="1"/>
  <c r="G254"/>
  <c r="I254"/>
  <c r="K254"/>
  <c r="M254"/>
  <c r="O254"/>
  <c r="Q254"/>
  <c r="V254"/>
  <c r="G255"/>
  <c r="O255"/>
  <c r="G256"/>
  <c r="M256" s="1"/>
  <c r="M255" s="1"/>
  <c r="I256"/>
  <c r="I255" s="1"/>
  <c r="K256"/>
  <c r="O256"/>
  <c r="Q256"/>
  <c r="Q255" s="1"/>
  <c r="V256"/>
  <c r="G262"/>
  <c r="M262" s="1"/>
  <c r="I262"/>
  <c r="K262"/>
  <c r="K255" s="1"/>
  <c r="O262"/>
  <c r="Q262"/>
  <c r="V262"/>
  <c r="V255" s="1"/>
  <c r="G273"/>
  <c r="I273"/>
  <c r="K273"/>
  <c r="M273"/>
  <c r="O273"/>
  <c r="Q273"/>
  <c r="V273"/>
  <c r="G284"/>
  <c r="G285"/>
  <c r="M285" s="1"/>
  <c r="I285"/>
  <c r="I284" s="1"/>
  <c r="K285"/>
  <c r="O285"/>
  <c r="Q285"/>
  <c r="Q284" s="1"/>
  <c r="V285"/>
  <c r="G286"/>
  <c r="M286" s="1"/>
  <c r="I286"/>
  <c r="K286"/>
  <c r="K284" s="1"/>
  <c r="O286"/>
  <c r="Q286"/>
  <c r="V286"/>
  <c r="V284" s="1"/>
  <c r="G287"/>
  <c r="I287"/>
  <c r="K287"/>
  <c r="M287"/>
  <c r="O287"/>
  <c r="Q287"/>
  <c r="V287"/>
  <c r="G288"/>
  <c r="M288" s="1"/>
  <c r="I288"/>
  <c r="K288"/>
  <c r="O288"/>
  <c r="O284" s="1"/>
  <c r="Q288"/>
  <c r="V288"/>
  <c r="G289"/>
  <c r="M289" s="1"/>
  <c r="I289"/>
  <c r="K289"/>
  <c r="O289"/>
  <c r="Q289"/>
  <c r="V289"/>
  <c r="G290"/>
  <c r="M290" s="1"/>
  <c r="I290"/>
  <c r="K290"/>
  <c r="O290"/>
  <c r="Q290"/>
  <c r="V290"/>
  <c r="G291"/>
  <c r="I291"/>
  <c r="K291"/>
  <c r="M291"/>
  <c r="O291"/>
  <c r="Q291"/>
  <c r="V291"/>
  <c r="G292"/>
  <c r="M292" s="1"/>
  <c r="I292"/>
  <c r="K292"/>
  <c r="O292"/>
  <c r="Q292"/>
  <c r="V292"/>
  <c r="G293"/>
  <c r="M293" s="1"/>
  <c r="I293"/>
  <c r="K293"/>
  <c r="O293"/>
  <c r="Q293"/>
  <c r="V293"/>
  <c r="G294"/>
  <c r="M294" s="1"/>
  <c r="I294"/>
  <c r="K294"/>
  <c r="O294"/>
  <c r="Q294"/>
  <c r="V294"/>
  <c r="G295"/>
  <c r="I295"/>
  <c r="K295"/>
  <c r="M295"/>
  <c r="O295"/>
  <c r="Q295"/>
  <c r="V295"/>
  <c r="G296"/>
  <c r="M296" s="1"/>
  <c r="I296"/>
  <c r="K296"/>
  <c r="O296"/>
  <c r="Q296"/>
  <c r="V296"/>
  <c r="G297"/>
  <c r="M297" s="1"/>
  <c r="I297"/>
  <c r="K297"/>
  <c r="O297"/>
  <c r="Q297"/>
  <c r="V297"/>
  <c r="G298"/>
  <c r="M298" s="1"/>
  <c r="I298"/>
  <c r="K298"/>
  <c r="O298"/>
  <c r="Q298"/>
  <c r="V298"/>
  <c r="G299"/>
  <c r="I299"/>
  <c r="K299"/>
  <c r="M299"/>
  <c r="O299"/>
  <c r="Q299"/>
  <c r="V299"/>
  <c r="G300"/>
  <c r="M300" s="1"/>
  <c r="I300"/>
  <c r="K300"/>
  <c r="O300"/>
  <c r="Q300"/>
  <c r="V300"/>
  <c r="G301"/>
  <c r="M301" s="1"/>
  <c r="I301"/>
  <c r="K301"/>
  <c r="O301"/>
  <c r="Q301"/>
  <c r="V301"/>
  <c r="G302"/>
  <c r="M302" s="1"/>
  <c r="I302"/>
  <c r="K302"/>
  <c r="O302"/>
  <c r="Q302"/>
  <c r="V302"/>
  <c r="G303"/>
  <c r="I303"/>
  <c r="K303"/>
  <c r="M303"/>
  <c r="O303"/>
  <c r="Q303"/>
  <c r="V303"/>
  <c r="G304"/>
  <c r="M304" s="1"/>
  <c r="I304"/>
  <c r="K304"/>
  <c r="O304"/>
  <c r="Q304"/>
  <c r="V304"/>
  <c r="G305"/>
  <c r="M305" s="1"/>
  <c r="I305"/>
  <c r="K305"/>
  <c r="O305"/>
  <c r="Q305"/>
  <c r="V305"/>
  <c r="G306"/>
  <c r="M306" s="1"/>
  <c r="I306"/>
  <c r="K306"/>
  <c r="O306"/>
  <c r="Q306"/>
  <c r="V306"/>
  <c r="G307"/>
  <c r="I307"/>
  <c r="K307"/>
  <c r="M307"/>
  <c r="O307"/>
  <c r="Q307"/>
  <c r="V307"/>
  <c r="G308"/>
  <c r="M308" s="1"/>
  <c r="I308"/>
  <c r="K308"/>
  <c r="O308"/>
  <c r="Q308"/>
  <c r="V308"/>
  <c r="G309"/>
  <c r="M309" s="1"/>
  <c r="I309"/>
  <c r="K309"/>
  <c r="O309"/>
  <c r="Q309"/>
  <c r="V309"/>
  <c r="G310"/>
  <c r="M310" s="1"/>
  <c r="I310"/>
  <c r="K310"/>
  <c r="O310"/>
  <c r="Q310"/>
  <c r="V310"/>
  <c r="G311"/>
  <c r="I311"/>
  <c r="K311"/>
  <c r="M311"/>
  <c r="O311"/>
  <c r="Q311"/>
  <c r="V311"/>
  <c r="G312"/>
  <c r="M312" s="1"/>
  <c r="I312"/>
  <c r="K312"/>
  <c r="O312"/>
  <c r="Q312"/>
  <c r="V312"/>
  <c r="G313"/>
  <c r="M313" s="1"/>
  <c r="I313"/>
  <c r="K313"/>
  <c r="O313"/>
  <c r="Q313"/>
  <c r="V313"/>
  <c r="G315"/>
  <c r="I315"/>
  <c r="I314" s="1"/>
  <c r="K315"/>
  <c r="M315"/>
  <c r="O315"/>
  <c r="Q315"/>
  <c r="Q314" s="1"/>
  <c r="V315"/>
  <c r="G316"/>
  <c r="M316" s="1"/>
  <c r="I316"/>
  <c r="K316"/>
  <c r="O316"/>
  <c r="O314" s="1"/>
  <c r="Q316"/>
  <c r="V316"/>
  <c r="G317"/>
  <c r="I317"/>
  <c r="K317"/>
  <c r="M317"/>
  <c r="O317"/>
  <c r="Q317"/>
  <c r="V317"/>
  <c r="G318"/>
  <c r="M318" s="1"/>
  <c r="I318"/>
  <c r="K318"/>
  <c r="K314" s="1"/>
  <c r="O318"/>
  <c r="Q318"/>
  <c r="V318"/>
  <c r="V314" s="1"/>
  <c r="G319"/>
  <c r="I319"/>
  <c r="K319"/>
  <c r="M319"/>
  <c r="O319"/>
  <c r="Q319"/>
  <c r="V319"/>
  <c r="G320"/>
  <c r="M320" s="1"/>
  <c r="I320"/>
  <c r="K320"/>
  <c r="O320"/>
  <c r="Q320"/>
  <c r="V320"/>
  <c r="G321"/>
  <c r="I321"/>
  <c r="O321"/>
  <c r="Q321"/>
  <c r="G322"/>
  <c r="M322" s="1"/>
  <c r="M321" s="1"/>
  <c r="I322"/>
  <c r="K322"/>
  <c r="K321" s="1"/>
  <c r="O322"/>
  <c r="Q322"/>
  <c r="V322"/>
  <c r="V321" s="1"/>
  <c r="G325"/>
  <c r="I325"/>
  <c r="K325"/>
  <c r="M325"/>
  <c r="O325"/>
  <c r="Q325"/>
  <c r="V325"/>
  <c r="G328"/>
  <c r="O328"/>
  <c r="G329"/>
  <c r="M329" s="1"/>
  <c r="M328" s="1"/>
  <c r="I329"/>
  <c r="I328" s="1"/>
  <c r="K329"/>
  <c r="O329"/>
  <c r="Q329"/>
  <c r="Q328" s="1"/>
  <c r="V329"/>
  <c r="G331"/>
  <c r="M331" s="1"/>
  <c r="I331"/>
  <c r="K331"/>
  <c r="K328" s="1"/>
  <c r="O331"/>
  <c r="Q331"/>
  <c r="V331"/>
  <c r="V328" s="1"/>
  <c r="AF334"/>
  <c r="G110" i="12"/>
  <c r="BA107"/>
  <c r="BA99"/>
  <c r="BA10"/>
  <c r="G9"/>
  <c r="I9"/>
  <c r="K9"/>
  <c r="K8" s="1"/>
  <c r="M9"/>
  <c r="O9"/>
  <c r="Q9"/>
  <c r="V9"/>
  <c r="V8" s="1"/>
  <c r="G12"/>
  <c r="G8" s="1"/>
  <c r="I12"/>
  <c r="K12"/>
  <c r="M12"/>
  <c r="O12"/>
  <c r="O8" s="1"/>
  <c r="Q12"/>
  <c r="V12"/>
  <c r="G18"/>
  <c r="M18" s="1"/>
  <c r="I18"/>
  <c r="K18"/>
  <c r="O18"/>
  <c r="Q18"/>
  <c r="V18"/>
  <c r="G20"/>
  <c r="M20" s="1"/>
  <c r="I20"/>
  <c r="I8" s="1"/>
  <c r="K20"/>
  <c r="O20"/>
  <c r="Q20"/>
  <c r="Q8" s="1"/>
  <c r="V20"/>
  <c r="G22"/>
  <c r="I22"/>
  <c r="K22"/>
  <c r="M22"/>
  <c r="O22"/>
  <c r="Q22"/>
  <c r="V22"/>
  <c r="G24"/>
  <c r="I24"/>
  <c r="K24"/>
  <c r="M24"/>
  <c r="O24"/>
  <c r="Q24"/>
  <c r="V24"/>
  <c r="G26"/>
  <c r="O26"/>
  <c r="G27"/>
  <c r="M27" s="1"/>
  <c r="M26" s="1"/>
  <c r="I27"/>
  <c r="I26" s="1"/>
  <c r="K27"/>
  <c r="K26" s="1"/>
  <c r="O27"/>
  <c r="Q27"/>
  <c r="Q26" s="1"/>
  <c r="V27"/>
  <c r="V26" s="1"/>
  <c r="G29"/>
  <c r="I29"/>
  <c r="K29"/>
  <c r="M29"/>
  <c r="O29"/>
  <c r="Q29"/>
  <c r="V29"/>
  <c r="K31"/>
  <c r="V31"/>
  <c r="G32"/>
  <c r="M32" s="1"/>
  <c r="M31" s="1"/>
  <c r="I32"/>
  <c r="I31" s="1"/>
  <c r="K32"/>
  <c r="O32"/>
  <c r="O31" s="1"/>
  <c r="Q32"/>
  <c r="Q31" s="1"/>
  <c r="V32"/>
  <c r="G35"/>
  <c r="I35"/>
  <c r="O35"/>
  <c r="Q35"/>
  <c r="G36"/>
  <c r="I36"/>
  <c r="K36"/>
  <c r="K35" s="1"/>
  <c r="M36"/>
  <c r="M35" s="1"/>
  <c r="O36"/>
  <c r="Q36"/>
  <c r="V36"/>
  <c r="V35" s="1"/>
  <c r="G39"/>
  <c r="M39" s="1"/>
  <c r="M38" s="1"/>
  <c r="I39"/>
  <c r="I38" s="1"/>
  <c r="K39"/>
  <c r="O39"/>
  <c r="O38" s="1"/>
  <c r="Q39"/>
  <c r="Q38" s="1"/>
  <c r="V39"/>
  <c r="G41"/>
  <c r="M41" s="1"/>
  <c r="I41"/>
  <c r="K41"/>
  <c r="K38" s="1"/>
  <c r="O41"/>
  <c r="Q41"/>
  <c r="V41"/>
  <c r="V38" s="1"/>
  <c r="G44"/>
  <c r="G43" s="1"/>
  <c r="I44"/>
  <c r="K44"/>
  <c r="M44"/>
  <c r="O44"/>
  <c r="O43" s="1"/>
  <c r="Q44"/>
  <c r="V44"/>
  <c r="G46"/>
  <c r="M46" s="1"/>
  <c r="I46"/>
  <c r="I43" s="1"/>
  <c r="K46"/>
  <c r="O46"/>
  <c r="Q46"/>
  <c r="Q43" s="1"/>
  <c r="V46"/>
  <c r="G48"/>
  <c r="M48" s="1"/>
  <c r="I48"/>
  <c r="K48"/>
  <c r="O48"/>
  <c r="Q48"/>
  <c r="V48"/>
  <c r="G50"/>
  <c r="I50"/>
  <c r="K50"/>
  <c r="K43" s="1"/>
  <c r="M50"/>
  <c r="O50"/>
  <c r="Q50"/>
  <c r="V50"/>
  <c r="V43" s="1"/>
  <c r="G52"/>
  <c r="I52"/>
  <c r="K52"/>
  <c r="M52"/>
  <c r="O52"/>
  <c r="Q52"/>
  <c r="V52"/>
  <c r="G54"/>
  <c r="M54" s="1"/>
  <c r="I54"/>
  <c r="K54"/>
  <c r="O54"/>
  <c r="Q54"/>
  <c r="V54"/>
  <c r="G56"/>
  <c r="M56" s="1"/>
  <c r="I56"/>
  <c r="K56"/>
  <c r="O56"/>
  <c r="Q56"/>
  <c r="V56"/>
  <c r="G58"/>
  <c r="I58"/>
  <c r="K58"/>
  <c r="M58"/>
  <c r="O58"/>
  <c r="Q58"/>
  <c r="V58"/>
  <c r="G60"/>
  <c r="I60"/>
  <c r="K60"/>
  <c r="M60"/>
  <c r="O60"/>
  <c r="Q60"/>
  <c r="V60"/>
  <c r="G62"/>
  <c r="M62" s="1"/>
  <c r="I62"/>
  <c r="K62"/>
  <c r="O62"/>
  <c r="Q62"/>
  <c r="V62"/>
  <c r="G64"/>
  <c r="M64" s="1"/>
  <c r="I64"/>
  <c r="K64"/>
  <c r="O64"/>
  <c r="Q64"/>
  <c r="V64"/>
  <c r="G67"/>
  <c r="I67"/>
  <c r="K67"/>
  <c r="M67"/>
  <c r="O67"/>
  <c r="Q67"/>
  <c r="V67"/>
  <c r="G70"/>
  <c r="M70" s="1"/>
  <c r="I70"/>
  <c r="I69" s="1"/>
  <c r="K70"/>
  <c r="O70"/>
  <c r="O69" s="1"/>
  <c r="Q70"/>
  <c r="Q69" s="1"/>
  <c r="V70"/>
  <c r="G72"/>
  <c r="M72" s="1"/>
  <c r="I72"/>
  <c r="K72"/>
  <c r="K69" s="1"/>
  <c r="O72"/>
  <c r="Q72"/>
  <c r="V72"/>
  <c r="V69" s="1"/>
  <c r="G74"/>
  <c r="I74"/>
  <c r="K74"/>
  <c r="M74"/>
  <c r="O74"/>
  <c r="Q74"/>
  <c r="V74"/>
  <c r="G76"/>
  <c r="I76"/>
  <c r="K76"/>
  <c r="M76"/>
  <c r="O76"/>
  <c r="Q76"/>
  <c r="V76"/>
  <c r="G78"/>
  <c r="G79"/>
  <c r="M79" s="1"/>
  <c r="I79"/>
  <c r="I78" s="1"/>
  <c r="K79"/>
  <c r="K78" s="1"/>
  <c r="O79"/>
  <c r="Q79"/>
  <c r="Q78" s="1"/>
  <c r="V79"/>
  <c r="V78" s="1"/>
  <c r="G81"/>
  <c r="I81"/>
  <c r="K81"/>
  <c r="M81"/>
  <c r="O81"/>
  <c r="Q81"/>
  <c r="V81"/>
  <c r="G83"/>
  <c r="I83"/>
  <c r="K83"/>
  <c r="M83"/>
  <c r="O83"/>
  <c r="Q83"/>
  <c r="V83"/>
  <c r="G85"/>
  <c r="M85" s="1"/>
  <c r="I85"/>
  <c r="K85"/>
  <c r="O85"/>
  <c r="O78" s="1"/>
  <c r="Q85"/>
  <c r="V85"/>
  <c r="G87"/>
  <c r="M87" s="1"/>
  <c r="I87"/>
  <c r="K87"/>
  <c r="O87"/>
  <c r="Q87"/>
  <c r="V87"/>
  <c r="G89"/>
  <c r="I89"/>
  <c r="K89"/>
  <c r="M89"/>
  <c r="O89"/>
  <c r="Q89"/>
  <c r="V89"/>
  <c r="G92"/>
  <c r="M92" s="1"/>
  <c r="M91" s="1"/>
  <c r="I92"/>
  <c r="I91" s="1"/>
  <c r="K92"/>
  <c r="O92"/>
  <c r="O91" s="1"/>
  <c r="Q92"/>
  <c r="Q91" s="1"/>
  <c r="V92"/>
  <c r="G94"/>
  <c r="M94" s="1"/>
  <c r="I94"/>
  <c r="K94"/>
  <c r="K91" s="1"/>
  <c r="O94"/>
  <c r="Q94"/>
  <c r="V94"/>
  <c r="V91" s="1"/>
  <c r="G96"/>
  <c r="I96"/>
  <c r="K96"/>
  <c r="M96"/>
  <c r="O96"/>
  <c r="Q96"/>
  <c r="V96"/>
  <c r="G98"/>
  <c r="I98"/>
  <c r="K98"/>
  <c r="M98"/>
  <c r="O98"/>
  <c r="Q98"/>
  <c r="V98"/>
  <c r="G101"/>
  <c r="M101" s="1"/>
  <c r="I101"/>
  <c r="K101"/>
  <c r="O101"/>
  <c r="Q101"/>
  <c r="V101"/>
  <c r="I102"/>
  <c r="Q102"/>
  <c r="G103"/>
  <c r="I103"/>
  <c r="K103"/>
  <c r="K102" s="1"/>
  <c r="M103"/>
  <c r="M102" s="1"/>
  <c r="O103"/>
  <c r="Q103"/>
  <c r="V103"/>
  <c r="V102" s="1"/>
  <c r="G106"/>
  <c r="G102" s="1"/>
  <c r="I106"/>
  <c r="K106"/>
  <c r="M106"/>
  <c r="O106"/>
  <c r="O102" s="1"/>
  <c r="Q106"/>
  <c r="V106"/>
  <c r="AE110"/>
  <c r="AF110"/>
  <c r="I20" i="1"/>
  <c r="I19"/>
  <c r="I18"/>
  <c r="I16"/>
  <c r="F44"/>
  <c r="G23" s="1"/>
  <c r="G44"/>
  <c r="G25" s="1"/>
  <c r="H44"/>
  <c r="I43"/>
  <c r="I42"/>
  <c r="I41"/>
  <c r="I39"/>
  <c r="I44" s="1"/>
  <c r="I17" l="1"/>
  <c r="I21" s="1"/>
  <c r="I77"/>
  <c r="J74" s="1"/>
  <c r="A27"/>
  <c r="G28" s="1"/>
  <c r="G27" s="1"/>
  <c r="G29" s="1"/>
  <c r="M314" i="13"/>
  <c r="M284"/>
  <c r="M68"/>
  <c r="M136"/>
  <c r="M124"/>
  <c r="M15"/>
  <c r="M237"/>
  <c r="M156"/>
  <c r="M216"/>
  <c r="G68"/>
  <c r="AE334"/>
  <c r="G184"/>
  <c r="G29"/>
  <c r="G8"/>
  <c r="G314"/>
  <c r="G237"/>
  <c r="G156"/>
  <c r="G136"/>
  <c r="M200"/>
  <c r="M195" s="1"/>
  <c r="M169"/>
  <c r="M161" s="1"/>
  <c r="M154"/>
  <c r="M151" s="1"/>
  <c r="M146"/>
  <c r="M143" s="1"/>
  <c r="M82"/>
  <c r="M77" s="1"/>
  <c r="M58"/>
  <c r="M49" s="1"/>
  <c r="M8" i="12"/>
  <c r="M43"/>
  <c r="M78"/>
  <c r="M69"/>
  <c r="G31"/>
  <c r="G91"/>
  <c r="G69"/>
  <c r="G38"/>
  <c r="J42" i="1"/>
  <c r="J39"/>
  <c r="J44" s="1"/>
  <c r="J41"/>
  <c r="J43"/>
  <c r="J28"/>
  <c r="J26"/>
  <c r="G38"/>
  <c r="F38"/>
  <c r="J23"/>
  <c r="J24"/>
  <c r="J25"/>
  <c r="J27"/>
  <c r="E24"/>
  <c r="G24"/>
  <c r="E26"/>
  <c r="G26"/>
  <c r="J52" l="1"/>
  <c r="J57"/>
  <c r="J60"/>
  <c r="J67"/>
  <c r="J68"/>
  <c r="J75"/>
  <c r="J70"/>
  <c r="J62"/>
  <c r="J54"/>
  <c r="J73"/>
  <c r="J53"/>
  <c r="J71"/>
  <c r="J55"/>
  <c r="J72"/>
  <c r="J64"/>
  <c r="J56"/>
  <c r="J61"/>
  <c r="J65"/>
  <c r="J63"/>
  <c r="J66"/>
  <c r="J58"/>
  <c r="J76"/>
  <c r="J69"/>
  <c r="J59"/>
  <c r="J51"/>
  <c r="J77" s="1"/>
  <c r="A28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ondracekl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ondracekl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<sst xmlns="http://schemas.openxmlformats.org/spreadsheetml/2006/main" count="2220" uniqueCount="682">
  <si>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</si>
  <si>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</si>
  <si>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</si>
  <si>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</si>
  <si>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</si>
  <si>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</si>
  <si>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</si>
  <si>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</si>
  <si>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</si>
  <si>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</si>
  <si>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</si>
  <si>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</si>
  <si>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</si>
  <si>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</si>
  <si>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</si>
  <si>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</si>
  <si>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</si>
  <si>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</si>
  <si>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</si>
  <si>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</si>
  <si>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</si>
  <si>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</si>
  <si>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</si>
  <si>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</si>
  <si>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</si>
  <si>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</si>
  <si>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</si>
  <si>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</si>
  <si>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</si>
  <si>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</si>
  <si>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</si>
  <si>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</si>
  <si>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</si>
  <si>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</si>
  <si>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</si>
  <si>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</si>
  <si>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</si>
  <si>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</si>
  <si>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</si>
  <si>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</si>
  <si>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</si>
  <si>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</si>
  <si>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</si>
  <si>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Ing. Ludvík Ondráček</t>
  </si>
  <si>
    <t>020220</t>
  </si>
  <si>
    <t>Nepomucká 445/4, Praha 5</t>
  </si>
  <si>
    <t>Městská část Praha 5</t>
  </si>
  <si>
    <t>náměstí 14. října 1381/4</t>
  </si>
  <si>
    <t>Praha-Smíchov</t>
  </si>
  <si>
    <t>15000</t>
  </si>
  <si>
    <t>00063631</t>
  </si>
  <si>
    <t>CZ00063631</t>
  </si>
  <si>
    <t>PATA &amp; FRYDECKÝ ARCHITEKTI s.r.o.</t>
  </si>
  <si>
    <t>U železné lávky 592/8</t>
  </si>
  <si>
    <t>Praha-Malá Strana</t>
  </si>
  <si>
    <t>11800</t>
  </si>
  <si>
    <t>25701771</t>
  </si>
  <si>
    <t>CZ25701771</t>
  </si>
  <si>
    <t>výběrové řízení</t>
  </si>
  <si>
    <t>00000000</t>
  </si>
  <si>
    <t>Stavba</t>
  </si>
  <si>
    <t>Stavební objekt</t>
  </si>
  <si>
    <t>SO01</t>
  </si>
  <si>
    <t>Udržovací práce a stavební úpravy bytu č. 1/12, 2.NP</t>
  </si>
  <si>
    <t>0202200111CELK</t>
  </si>
  <si>
    <t>INVESTICE - Udržovací práce a stavební úpravy bytu č. 1/12, 2.NP</t>
  </si>
  <si>
    <t>0202200112CELK</t>
  </si>
  <si>
    <t>OPRAVY - Udržovací práce a stavební úpravy bytu č. 1/12, 2.NP</t>
  </si>
  <si>
    <t>Celkem za stavbu</t>
  </si>
  <si>
    <t>CZK</t>
  </si>
  <si>
    <t>Rekapitulace dílů</t>
  </si>
  <si>
    <t>Typ dílu</t>
  </si>
  <si>
    <t>3</t>
  </si>
  <si>
    <t>Svislé a kompletní konstrukce</t>
  </si>
  <si>
    <t>4</t>
  </si>
  <si>
    <t>Vodorovné konstrukce</t>
  </si>
  <si>
    <t>61</t>
  </si>
  <si>
    <t>Úpravy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</si>
  <si>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</si>
  <si>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</si>
  <si>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</si>
  <si>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</si>
  <si>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</si>
  <si>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</si>
  <si>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</si>
  <si>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</si>
  <si>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</si>
  <si>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</si>
  <si>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</si>
  <si>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</si>
  <si>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713</t>
  </si>
  <si>
    <t>Izolace tepelné</t>
  </si>
  <si>
    <t>720</t>
  </si>
  <si>
    <t>Zdravotechnická instalace</t>
  </si>
  <si>
    <t>721</t>
  </si>
  <si>
    <t>Domovní kanalizace</t>
  </si>
  <si>
    <t>722</t>
  </si>
  <si>
    <t>Domovní vodovod</t>
  </si>
  <si>
    <t>725</t>
  </si>
  <si>
    <t>Zařizovací předměty</t>
  </si>
  <si>
    <t>726</t>
  </si>
  <si>
    <t>Předstěnové systémy</t>
  </si>
  <si>
    <t>728</t>
  </si>
  <si>
    <t>Vzduchotechnika</t>
  </si>
  <si>
    <t>762</t>
  </si>
  <si>
    <t>Konstrukce tesařské</t>
  </si>
  <si>
    <t>766</t>
  </si>
  <si>
    <t>Konstrukce truhlářské</t>
  </si>
  <si>
    <t>771</t>
  </si>
  <si>
    <t>Podlahy z dlaždic a obklady</t>
  </si>
  <si>
    <t>776</t>
  </si>
  <si>
    <t>Podlahy povlakové</t>
  </si>
  <si>
    <t>781</t>
  </si>
  <si>
    <t>Obklady keramické</t>
  </si>
  <si>
    <t>784</t>
  </si>
  <si>
    <t>Malby</t>
  </si>
  <si>
    <t>M21</t>
  </si>
  <si>
    <t>Elektromontáže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</si>
  <si>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</si>
  <si>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</si>
  <si>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</si>
  <si>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</si>
  <si>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</si>
  <si>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</si>
  <si>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</si>
  <si>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</si>
  <si>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</si>
  <si>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</si>
  <si>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</si>
  <si>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</si>
  <si>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</si>
  <si>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</si>
  <si>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</si>
  <si>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</si>
  <si>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</si>
  <si>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</si>
  <si>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</si>
  <si>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</si>
  <si>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</si>
  <si>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</si>
  <si>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</si>
  <si>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</si>
  <si>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</si>
  <si>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</si>
  <si>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</si>
  <si>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</si>
  <si>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</si>
  <si>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</si>
  <si>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</si>
  <si>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</si>
  <si>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</si>
  <si>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342012223RT2</t>
  </si>
  <si>
    <t>Příčky z desek sádrokartonových jednoduché opláštění, jednoduchá konstrukce CW 75 tloušťka příčky 100 mm, desky impregnované, tloušťky 12,5 mm, tloušťka izolace 60 mm, požární odolnost EI 60</t>
  </si>
  <si>
    <t>m2</t>
  </si>
  <si>
    <t>801-1</t>
  </si>
  <si>
    <t>RTS 20/ I</t>
  </si>
  <si>
    <t>Práce</t>
  </si>
  <si>
    <t>POL1_</t>
  </si>
  <si>
    <t>zřízení nosné konstrukce příčky, vložení tepelné izolace tl. do 5 cm, montáž desek, tmelení spár Q2 a úprava rohů. Včetně dodávek materiálu.</t>
  </si>
  <si>
    <t>SPI</t>
  </si>
  <si>
    <t>příčka SDK tl. 100 mm, m2 : 2,785*(1,655+0,549+1,630)-1,970*0,700</t>
  </si>
  <si>
    <t>VV</t>
  </si>
  <si>
    <t>342091043R00</t>
  </si>
  <si>
    <t>Úpravy, doplňkové práce a příplatky pro sádrokartonové a sádrovláknité příčky příplatky za nestandardní povrchovou úpravu Q3</t>
  </si>
  <si>
    <t>příčka SDK tl. 100 mm, m2 : (2,785*(1,655+0,549+1,630)-1,970*0,700)*2-2,1*(1,480+0,080+0,755+0,450)</t>
  </si>
  <si>
    <t>instalační předstěna, m2 : 2,785*(1,700+1,031+0,490)</t>
  </si>
  <si>
    <t>akustický obklad, m2 : 2,785*(2,485+4,350+1,520)</t>
  </si>
  <si>
    <t>č.m. 2.04 podhled SDK, m2 : 2,44</t>
  </si>
  <si>
    <t>zakrytí VZT potrubí na chodbě, m2 : 2,000*3*0,500</t>
  </si>
  <si>
    <t>342090121R00</t>
  </si>
  <si>
    <t>Úprava nosné konstrukce a opláštění SDK příčky pro zřízení otvoru pro dveře jednokřídlé, při hmotnosti jednoho křídla do 25 kg, v SDK příčce z R-CW a R-UW profilů š. 75 mm, 1 x opláštěné</t>
  </si>
  <si>
    <t>kus</t>
  </si>
  <si>
    <t>ozn. D4, kus : 1,0</t>
  </si>
  <si>
    <t>346244311R00</t>
  </si>
  <si>
    <t>Obezdívka van a WC modulů z pórobetonu tloušťky 50 mm</t>
  </si>
  <si>
    <t>0,100*(1,257+0,800*2)</t>
  </si>
  <si>
    <t>347015113R00</t>
  </si>
  <si>
    <t xml:space="preserve">Předstěny opláštěné sádrokartonovými deskami předsazené stěny volně stojící s minerální izolací tl. 40 mm 1x ocelová konstrukce CW 50, tloušťka stěny 65 mm, tloušťka desky 12,5, impregnovaná, tl. izolace 40 mm,  </t>
  </si>
  <si>
    <t>Indiv</t>
  </si>
  <si>
    <t>instalační předstěna, m2 : 2,785*(1,630+1,106+0,490)</t>
  </si>
  <si>
    <t>347015215R00</t>
  </si>
  <si>
    <t xml:space="preserve">Předstěny opláštěné sádrokartonovými deskami předsazené stěny volně stojící s minerální izolací tl. 40 mm 1x ocelová konstrukce CW 50, tloušťka stěny 77,5 mm, tloušťka desky 12,5, akustická protipožární, tl. izolace 40 mm,  </t>
  </si>
  <si>
    <t>416021128R00</t>
  </si>
  <si>
    <t>Podhledy na kovové konstrukci opláštěné deskami sádrokartonovými nosná konstrukce z profilů CD s přímým uchycením 1x deska, tloušťky 15 mm, protipožární impregnovaná, s minerální izolací tl. 40 mm</t>
  </si>
  <si>
    <t>č.m. 2.04, m2 : 2,44</t>
  </si>
  <si>
    <t>416091082R00</t>
  </si>
  <si>
    <t>Příplatky k podhledům sádrokartonovým příplatek k podhledu sádrokartonovému za plochu přes 2 do 5 m2</t>
  </si>
  <si>
    <t>642941211RT2</t>
  </si>
  <si>
    <t>z pozinkovaného ocelového profilovaného plechu</t>
  </si>
  <si>
    <t>999281111R00</t>
  </si>
  <si>
    <t xml:space="preserve">Přesun hmot pro opravy a údržbu objektů pro opravy a údržbu dosavadních objektů včetně vnějších plášťů_x000D_
 výšky do 25 m,  </t>
  </si>
  <si>
    <t>t</t>
  </si>
  <si>
    <t>801-4</t>
  </si>
  <si>
    <t>Přesun hmot</t>
  </si>
  <si>
    <t>POL7_</t>
  </si>
  <si>
    <t>oborů 801, 803, 811 a 812</t>
  </si>
  <si>
    <t>713111221RK6</t>
  </si>
  <si>
    <t>Montáž tepelné izolace stropů parotěsná zábrana zavěšených podhledů s přelepením spojů, včetně dodávky fólie</t>
  </si>
  <si>
    <t>800-713</t>
  </si>
  <si>
    <t>998713103R00</t>
  </si>
  <si>
    <t>Přesun hmot pro izolace tepelné v objektech výšky do 24 m</t>
  </si>
  <si>
    <t>50 m vodorovně</t>
  </si>
  <si>
    <t>728112111R00</t>
  </si>
  <si>
    <t>Kruhové plechové potrubí montáž kruhového plechového potrubí, do průměru d 100 mm</t>
  </si>
  <si>
    <t>m</t>
  </si>
  <si>
    <t>800-728</t>
  </si>
  <si>
    <t>ozn. 5, m : 4,5</t>
  </si>
  <si>
    <t>728115111R00</t>
  </si>
  <si>
    <t>Kruhové ohebné potrubí montáž ohebného neizolovaného potrubí z Al laminátových hadic nebo z Al fólie, do průměru d 100 mm</t>
  </si>
  <si>
    <t>ozn. 4, m : 1,5</t>
  </si>
  <si>
    <t>728212111R00</t>
  </si>
  <si>
    <t>Tvarovky pro kruhové plechové potrubí montáž oblouku do kruhového plechového potrubí, do průměru d 100 mm</t>
  </si>
  <si>
    <t>ozn. 5 oblouky, kus : 2,0</t>
  </si>
  <si>
    <t>728314111R00</t>
  </si>
  <si>
    <t>Montáž protidešťové žaluzie do čtyřhranného potrubí, do průřezu 0,15 m2</t>
  </si>
  <si>
    <t>ozn. 3, kus : 1,0</t>
  </si>
  <si>
    <t>728611114R00</t>
  </si>
  <si>
    <t xml:space="preserve">Ventilátory radiální nízkotlaké potrubního do čtyřhranného potrubí, do průřezu 0,13 m2,  </t>
  </si>
  <si>
    <t>ozn. 1 a 2, kus : 1,0+1,0</t>
  </si>
  <si>
    <t>429148052R</t>
  </si>
  <si>
    <t>ventilátor do koupelny připojení k potrubí pr. 100 mm; regulace vlhkosti a časový doběh; výkon 8 W; materiál plast; napájecí napětí 230 V; 50 Hz; průtok vzduchu 80 m3/h; teplota do 40 °C; akustický tlak 26 dB (A); IP X4</t>
  </si>
  <si>
    <t>SPCM</t>
  </si>
  <si>
    <t>Specifikace</t>
  </si>
  <si>
    <t>POL3_</t>
  </si>
  <si>
    <t>4295330101R</t>
  </si>
  <si>
    <t>žaluzie průmyslová protidešťová s upevňovacím rámem; 200 x 200 mm; rám - ocel.profil, výplň - profil.pozinkované listy; v rámu upevněny 3 vodorovné lamely; zabudování samostatně na volné konce potrubí nebo v sestavě s rámem pomocí šroubů, nýtů</t>
  </si>
  <si>
    <t>42981181R</t>
  </si>
  <si>
    <t>potrubí hladká roura; pozinkovaný plech; pr. 100,0 mm; l = 1 000 mm; použití pro rozvody vzduchu</t>
  </si>
  <si>
    <t>ozn. 5, m : 4,500</t>
  </si>
  <si>
    <t>42981270R</t>
  </si>
  <si>
    <t>trouba do potrubí vzduchotechniky; kruhová; ocelová; povrch pozink; rozměr d = 100, délka 1000 mm; rozsah teplot -40 až 70 °C</t>
  </si>
  <si>
    <t>ozn. 5, kus : 2,0</t>
  </si>
  <si>
    <t>42981789R</t>
  </si>
  <si>
    <t>trouba do potrubí ohebná do vzduchotechniky; kruhová, ohebná; hliníková dvouvrstvá; rozměr d = 100, délka 1000 mm; rozsah teplot -30 až 250 °C</t>
  </si>
  <si>
    <t>ozn. 4, m : 2,0</t>
  </si>
  <si>
    <t>55399991.AR</t>
  </si>
  <si>
    <t>výrobek kovový</t>
  </si>
  <si>
    <t>kg</t>
  </si>
  <si>
    <t>ozn. 6 spojovací a těsnící materiál, kg : 2,0</t>
  </si>
  <si>
    <t>ozn. 7 závěsy, kg : 3,0</t>
  </si>
  <si>
    <t>998728102R00</t>
  </si>
  <si>
    <t>Přesun hmot pro vzduchotechniku v objektech výšky do 12 m</t>
  </si>
  <si>
    <t>vodorovně do 50 m</t>
  </si>
  <si>
    <t>766670011R00</t>
  </si>
  <si>
    <t>Montáž obložkové zárubně a dveřního křídla jednokřídlového</t>
  </si>
  <si>
    <t>800-766</t>
  </si>
  <si>
    <t>766-02</t>
  </si>
  <si>
    <t>Úprava rámu a zasklení nadsvětlíku dř okna na chodbě ozn. O3, vložení příčky a desky MDF s úpr, viz PD, Výpis dveří a oken</t>
  </si>
  <si>
    <t xml:space="preserve">ks    </t>
  </si>
  <si>
    <t>Vlastní</t>
  </si>
  <si>
    <t>ozn. O3, kus : 1,0</t>
  </si>
  <si>
    <t>61169701R</t>
  </si>
  <si>
    <t>dveře vnitřní h = 1 970,0 mm; fóliované; bezfalcové; posuvné do pouzdra; počet křídel 1; plné; dekor dub, buk, bílá, ořech, wenge</t>
  </si>
  <si>
    <t>998766103R00</t>
  </si>
  <si>
    <t>Přesun hmot pro konstrukce truhlářské v objektech výšky do 24 m</t>
  </si>
  <si>
    <t>771101101R00</t>
  </si>
  <si>
    <t xml:space="preserve">Příprava podkladu pod dlažby vysávání podkladů pod keramickou dlažbu průmyslovým vysavačem </t>
  </si>
  <si>
    <t>800-771</t>
  </si>
  <si>
    <t>ozn. S2, m2 : 2,44</t>
  </si>
  <si>
    <t>771101210RT2</t>
  </si>
  <si>
    <t>Příprava podkladu pod dlažby penetrace podkladu pod dlažby</t>
  </si>
  <si>
    <t>771577113RS2</t>
  </si>
  <si>
    <t>Hrany schodů, dilatační, koutové, ukončovací a přechodové profily profily přechodové eloxovaný hliník, dekorativní spojení dvou podlah stejné výšky, uložení do tmele, výška profilu 10 mm, šířka profilu 10 mm</t>
  </si>
  <si>
    <t>0,700</t>
  </si>
  <si>
    <t>771579791R00</t>
  </si>
  <si>
    <t>Příplatky k položkám montáže podlah keramických příplatek za plochu podlah keramických do 5 m2 jednotlivě</t>
  </si>
  <si>
    <t>771575020RAB</t>
  </si>
  <si>
    <t>Dlažba z dlaždic keramických 15 x 15 cm, položených do flexibilního, vodotěsného a mrazuvzdorného lepidla,  , včetně dvousložkové hydroizolační stěrky</t>
  </si>
  <si>
    <t>AP-PSV</t>
  </si>
  <si>
    <t>Agregovaná položka</t>
  </si>
  <si>
    <t>POL2_</t>
  </si>
  <si>
    <t>998771103R00</t>
  </si>
  <si>
    <t>Přesun hmot pro podlahy z dlaždic v objektech výšky do 24 m</t>
  </si>
  <si>
    <t>781101210RT2</t>
  </si>
  <si>
    <t>Příprava podkladu pod obklady penetrace podkladu pod obklady</t>
  </si>
  <si>
    <t>č.m. 2.04, m2 : 2,100*((1,480+1,630)*2+0,700)</t>
  </si>
  <si>
    <t>781497111RS3</t>
  </si>
  <si>
    <t xml:space="preserve">Lišty k obkladům profil ukončovací leštěný hliník, uložení do tmele, výška profilu 10 mm,  </t>
  </si>
  <si>
    <t>č.m. 2.04, m : 2,100*2+0,100+1,480*2+1,630+0,775</t>
  </si>
  <si>
    <t>781497121RS3</t>
  </si>
  <si>
    <t xml:space="preserve">Lišty k obkladům profil rohový eloxovaný hliník, uložení do tmele,  , výška profilu 10 mm,  </t>
  </si>
  <si>
    <t>m.č. 2.04, m : 2,100*4</t>
  </si>
  <si>
    <t>781475124RAA</t>
  </si>
  <si>
    <t>Obklad vnitřní keramický do velikosti 300 x 300 mm, do flexibilního tmelu,  , s hydroizolačním nátěrem</t>
  </si>
  <si>
    <t>z dlaždic keramických kladených do malty, včetně spárování a podílu práce v omezeném prostoru a na malých plochách.</t>
  </si>
  <si>
    <t>998781103R00</t>
  </si>
  <si>
    <t>Přesun hmot pro obklady keramické v objektech výšky do 24 m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</si>
  <si>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</si>
  <si>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</si>
  <si>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</si>
  <si>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</si>
  <si>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</si>
  <si>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</t>
  </si>
  <si>
    <t>POP</t>
  </si>
  <si>
    <t>ZS, soubor: : 1,0</t>
  </si>
  <si>
    <t>005122 R</t>
  </si>
  <si>
    <t>Provozní vlivy</t>
  </si>
  <si>
    <t>POL99_8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</si>
  <si>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</si>
  <si>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Provozní vlivy, soubor : 1,0</t>
  </si>
  <si>
    <t>SUM</t>
  </si>
  <si>
    <t>JKSO:</t>
  </si>
  <si>
    <t>803.59</t>
  </si>
  <si>
    <t>domy bytové netypové ostatní</t>
  </si>
  <si>
    <t>JKSO</t>
  </si>
  <si>
    <t xml:space="preserve"> m3</t>
  </si>
  <si>
    <t>svislá nosná konstrukce zděná z cihel,tvárnic, bloků</t>
  </si>
  <si>
    <t>JKSOChar</t>
  </si>
  <si>
    <t>rekonstrukce a modernizace objektu s opravou</t>
  </si>
  <si>
    <t>JKSOAkce</t>
  </si>
  <si>
    <t>END</t>
  </si>
  <si>
    <t>č.m. 2.01 podhled SDK, m2 : 19,65</t>
  </si>
  <si>
    <t>č.m. 2.02 podhled SDK, m2 : 2,59</t>
  </si>
  <si>
    <t>č.m. 2.03 podhled SDK, m2 : 1,12</t>
  </si>
  <si>
    <t>č.m. 2.01 podhled SDK, m2 : 0,480*0,490</t>
  </si>
  <si>
    <t>č.m. 2.01 čelo podhledu SDK, m2 : 0,285*0,490</t>
  </si>
  <si>
    <t>416021126R00</t>
  </si>
  <si>
    <t>Podhledy na kovové konstrukci opláštěné deskami sádrokartonovými nosná konstrukce z profilů CD s přímým uchycením 1x deska, tloušťky 15 mm, protipožární, s minerální izolací tl. 40 mm</t>
  </si>
  <si>
    <t>č.m. 2.01, m2 : 19,65</t>
  </si>
  <si>
    <t>416022121R00</t>
  </si>
  <si>
    <t>Podhledy na kovové konstrukci opláštěné deskami sádrokartonovými dvouúrovňový křížový rošt z profilů CD zavěšený 1x deska, tloušťky 12,5 mm, standard,  , bez izolace</t>
  </si>
  <si>
    <t>č.m. 2.02, m2 : 2,59</t>
  </si>
  <si>
    <t>č.m. 2.03, m2 : 1,12</t>
  </si>
  <si>
    <t>č.m. 2.01, m2 : 0,480*0,490</t>
  </si>
  <si>
    <t>416093121R00</t>
  </si>
  <si>
    <t>Doplňkové práce čelo podhledu SDK výšky od 200 do 500 mm, z desek standard, tloušťky 12,5 mm</t>
  </si>
  <si>
    <t>č.m. 2.01čelo podhledu SDK, m2 : 0,285*0,490</t>
  </si>
  <si>
    <t>416091081R00</t>
  </si>
  <si>
    <t>Příplatky k podhledům sádrokartonovým příplatek k podhledu sádrokartonovému za plochu do 2 m2</t>
  </si>
  <si>
    <t>č.m. 2.01 zavěšený podhled+čelo, m2 : 0,480*0,490+0,285*0,490</t>
  </si>
  <si>
    <t>602021146RT3</t>
  </si>
  <si>
    <t xml:space="preserve">Omítka stěn z hotových směsí stěrka, vápenosádrová,  , tloušťka vrstvy 3 mm,  </t>
  </si>
  <si>
    <t>po jednotlivých vrstvách</t>
  </si>
  <si>
    <t>č.m. 2.01, m2 : 2,783*(5,120+0,975+0,380+0,970)-1,970*0,800+2,5*0,550</t>
  </si>
  <si>
    <t>č.m. 2.02, m2 : (2,822-0,100)*(1,830+1,150)*2-2,088*0,850-1,870*(0,900+0,800)+2,250*(0,380*2+0,060+0,020)+(1,110+1,080)/2*0,380</t>
  </si>
  <si>
    <t>č.m. 2.03 omítka nad obkladem, m2 : (2,500-1,100)*(0,060+0,887+1,173+0,280+0,107+0,267)+0,552*0,520+1,070*(0,110+0,103)*2+0,110*0,520*2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</si>
  <si>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</si>
  <si>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</si>
  <si>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</si>
  <si>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1,830*1,960+1,970*(0,700+0,800+0,900)*2+2,068*0,650+1,860*1,325</t>
  </si>
  <si>
    <t>611421321R00</t>
  </si>
  <si>
    <t>Oprava vnitřních vápenných omítek stropů železobetonových rovných tvárnicových a kleneb v množství opravované plochy_x000D_
 v množství opravované plochy přes 10 do 30 %, hladkých</t>
  </si>
  <si>
    <t>č.m. 2.02 stropy, m2 : 2,59</t>
  </si>
  <si>
    <t>č.m. 2.03 stropy, m2 : 1,12</t>
  </si>
  <si>
    <t>612421626R00</t>
  </si>
  <si>
    <t>Omítky vnitřní stěn vápenné nebo vápenocementové v podlaží i ve schodišti hladké</t>
  </si>
  <si>
    <t>č.m. 2.01 jen 30% výměry, m2 : (2,783*(4,213+5,120+4,350+0,975+0,380+3,039+0,506+1,106)-1,970*0,800)*0,30</t>
  </si>
  <si>
    <t>č.m. 2.02 jen 30% výměry, m2 : ((2,822-0,100)*(1,830+1,150)*2-2,088*0,850-1,870*(0,900+0,800)+2,250*(0,380*2+0,060+0,020)+(1,110+1,080)/2*0,380)*0,30</t>
  </si>
  <si>
    <t>č.m. 2.03 omítka nad obkladem, jen 30% výměry, m2 : ((2,822-1,100)*(0,905+1,175)*2-1,088*0,850)*0,30</t>
  </si>
  <si>
    <t>612451121R00</t>
  </si>
  <si>
    <t>Omítky vnitřního zdiva cementové hladké</t>
  </si>
  <si>
    <t>v podlaží i ve schodišti, zdiva cihelného, kamenného, smíšeného nebo betonového</t>
  </si>
  <si>
    <t>č.m. 2.02 omítka pod novým soklíkem, m2 : 0,100*(0,640+0,270+1,150+0,390+0,332+0,267+0,040)</t>
  </si>
  <si>
    <t>č.m. 2.03 omítka pod obkladem, m2 : 1,100*(0,060+1,175+0,905*2+0,267)+0,110*0,520</t>
  </si>
  <si>
    <t>631571010R00</t>
  </si>
  <si>
    <t>Násyp pod podlahy z kameniva bez dodávky materiálu_x000D_
 bez určení tloušťky</t>
  </si>
  <si>
    <t>m3</t>
  </si>
  <si>
    <t>pod mazaniny a dlažby, popř. na plochých střechách, vodorovný nebo ve spádu, s udusáním a urovnáním povrchu,</t>
  </si>
  <si>
    <t>provedení sondy do podlahy, m3 : 0,200*0,750*5,120</t>
  </si>
  <si>
    <t>631591211R00</t>
  </si>
  <si>
    <t>Násyp pod podlahy z lehkých materiálů z minerálního porobetonového granulátu</t>
  </si>
  <si>
    <t>pod  mazaniny a dlažby, popř. na plochých střechách vodorovný nebo ve spádu s udusáním a urovnáním povrchu</t>
  </si>
  <si>
    <t>ozn. S1, m2 : 0,050*19,65</t>
  </si>
  <si>
    <t>ozn. S2, m2 : 0,050*2,44</t>
  </si>
  <si>
    <t>ozn. S3, m2 : 0,050*(2,59+1,12)</t>
  </si>
  <si>
    <t>635111022R00</t>
  </si>
  <si>
    <t>Suché podlahy ze sádrovláknitých desek podlahový sádrovláknitý dílec tl. 25 mm</t>
  </si>
  <si>
    <t>ozn. S1, m2 : 19,65</t>
  </si>
  <si>
    <t>ozn. S3, m2 : 2,59+1,12</t>
  </si>
  <si>
    <t>58761502R</t>
  </si>
  <si>
    <t>kamenivo z expandovaného jílu zrna uzavřená; frakce 4,0 až 8,0 mm; sypná hmotnost 350 kg/m3</t>
  </si>
  <si>
    <t>provedení sondy do podlahy, zpětné doplnění podsypu, m3 : 0,200*0,750*5,120</t>
  </si>
  <si>
    <t>941941041R00</t>
  </si>
  <si>
    <t>Montáž lešení lehkého pracovního řadového s podlahami šířky od 1,00 do 1,20 m, výšky do 10 m</t>
  </si>
  <si>
    <t>800-3</t>
  </si>
  <si>
    <t>včetně kotvení</t>
  </si>
  <si>
    <t>19,65+2,59+1,12+2,44+1,5*1,715</t>
  </si>
  <si>
    <t>952901111R00</t>
  </si>
  <si>
    <t>0,485*5,230+25,713+4,164+0,755+1,659+4,211</t>
  </si>
  <si>
    <t>953941414R00</t>
  </si>
  <si>
    <t>pro ohřívač vody, podklad pro závěsy horních skříněk ozn. P3, P4, kus : 4,0</t>
  </si>
  <si>
    <t>954313201R00</t>
  </si>
  <si>
    <t>Obklady konstrukcí sádrokartonovými deskami opláštění vodorovných konstrukcí třístranné od 200x200 mm do 500x500 mm, deskami standard tl. 12,5 mm</t>
  </si>
  <si>
    <t>zakrytí VZT potrubí na chodbě, m : 2,0</t>
  </si>
  <si>
    <t>55399991R</t>
  </si>
  <si>
    <t>výrobek kovový vyrobený tvarováním, svařováním, nebo šroubováním, hmotnost výrobku do 1 kg</t>
  </si>
  <si>
    <t>prvky pro uchycení boileru, horních skříněk linky ozn. P3, P4, kg : 4,0*2,5</t>
  </si>
  <si>
    <t>962036112R00</t>
  </si>
  <si>
    <t>Demontáž sádrokartonových, sádrovláknitých příček a předstěn příčka, sádrokartonová bez minerální izolace, jednoduchá ocelová konstrukce, 1xopláštěná deskou tl. 12,5 mm</t>
  </si>
  <si>
    <t>801-3</t>
  </si>
  <si>
    <t>příčka SDK, m2 : 2,783*(1,355+1,325+0,250+0,295)-1,970*0,700</t>
  </si>
  <si>
    <t>962036412R00</t>
  </si>
  <si>
    <t>Demontáž sádrokartonových, sádrovláknitých příček a předstěn předstěna, sádrokartonová bez minerální izolace, jednoduchá ocelová konstrukce, 1xopláštěná deskou tl. 12,5 mm</t>
  </si>
  <si>
    <t>předstěna SDK, m2 : 2,783*(1,713+0,938)</t>
  </si>
  <si>
    <t>962036992R00</t>
  </si>
  <si>
    <t>Demontáž sádrokartonových, sádrovláknitých příček a předstěn příplatek za demontáž vrstvy minerální tepelné izolace, -, -, tl. 50 mm</t>
  </si>
  <si>
    <t>965042121R00</t>
  </si>
  <si>
    <t>Bourání podkladů pod dlažby nebo litých celistvých dlažeb a mazanin  betonových nebo z litého asfaltu, tloušťky do 100 mm, plochy do 1 m2</t>
  </si>
  <si>
    <t>č.m. 2.03, m3 : 0,100*1,06</t>
  </si>
  <si>
    <t>965042131R00</t>
  </si>
  <si>
    <t>Bourání podkladů pod dlažby nebo litých celistvých dlažeb a mazanin  betonových nebo z litého asfaltu, tloušťky do 100 mm, plochy do 4 m2</t>
  </si>
  <si>
    <t>č.m. 2.04, m3 : 0,100*1,78</t>
  </si>
  <si>
    <t>965081712R00</t>
  </si>
  <si>
    <t>Bourání podlah z keramických dlaždic, tloušťky do 10 mm, plochy do 1 m2</t>
  </si>
  <si>
    <t>bez podkladního lože, s jakoukoliv výplní spár</t>
  </si>
  <si>
    <t>č.m. 2.03, m2 : 1,06</t>
  </si>
  <si>
    <t>965081713R00</t>
  </si>
  <si>
    <t>Bourání podlah z keramických dlaždic, tloušťky do 10 mm, plochy přes 1 m2</t>
  </si>
  <si>
    <t>č.m. 2.04, m2 : 1,78</t>
  </si>
  <si>
    <t>965082933R00</t>
  </si>
  <si>
    <t>Odstranění násypu pod podlahami a ochranného na střechách tloušťky do 200 mm, plochy přes 2 m2</t>
  </si>
  <si>
    <t>970031130R00</t>
  </si>
  <si>
    <t>Jádrové vrtání, kruhové prostupy v cihelném zdivu jádrové vrtání, do D 130 mm</t>
  </si>
  <si>
    <t>legenda P1, m : 0,481</t>
  </si>
  <si>
    <t>legenda P2, m : 0,100*2</t>
  </si>
  <si>
    <t>970033130R00</t>
  </si>
  <si>
    <t>Jádrové vrtání, kruhové prostupy v cihelném zdivu příplatek za jádrové vrtání ve H nad 1,5 m , do D 130 mm</t>
  </si>
  <si>
    <t>978012141R00</t>
  </si>
  <si>
    <t>Otlučení omítek vápenných nebo vápenocementových vnitřních s vyškrabáním spár, s očištěním zdiva stropů rákosovaných, v rozsahu do 30 %</t>
  </si>
  <si>
    <t>č.m. 2.02 stropy, m2 : 2,52</t>
  </si>
  <si>
    <t>č.m. 2.03 stropy, m2 : 1,06</t>
  </si>
  <si>
    <t>č.m. 2.04 stropy, m2 : 1,78</t>
  </si>
  <si>
    <t>978012191R00</t>
  </si>
  <si>
    <t>Otlučení omítek vápenných nebo vápenocementových vnitřních s vyškrabáním spár, s očištěním zdiva stropů rákosovaných, v rozsahu do 100 %</t>
  </si>
  <si>
    <t>č.m. 2.01, m2 : 20,99</t>
  </si>
  <si>
    <t>978013141R00</t>
  </si>
  <si>
    <t>Otlučení omítek vápenných nebo vápenocementových vnitřních s vyškrabáním spár, s očištěním zdiva stěn, v rozsahu do 30 %</t>
  </si>
  <si>
    <t>č.m. 2.01, m2 : 2,783*(4,213+5,120+4,350+0,975+0,380+3,039+0,506+1,106)-1,970*0,800</t>
  </si>
  <si>
    <t>č.m. 2.03 omítka nad obkladem, m2 : (2,822-1,100)*(0,905+1,175)*2-1,088*0,850</t>
  </si>
  <si>
    <t>978013191R00</t>
  </si>
  <si>
    <t>Otlučení omítek vápenných nebo vápenocementových vnitřních s vyškrabáním spár, s očištěním zdiva stěn, v rozsahu do 100 %</t>
  </si>
  <si>
    <t>č.m. 2.02 pod novým keram páskem, m2 : 0,100*(0,640+0,270+1,150+0,390+0,332+0,267+0,040+0,060+0,020+0,380*2)</t>
  </si>
  <si>
    <t>978021191R00</t>
  </si>
  <si>
    <t>Otlučení cementových omítek vnitřních stěn v rozsahu do 100 %</t>
  </si>
  <si>
    <t>978059531R00</t>
  </si>
  <si>
    <t>Odsekání a odebrání obkladů stěn z obkládaček vnitřních z jakýchkoliv materiálů, plochy přes 2 m2</t>
  </si>
  <si>
    <t>včetně otlučení podkladní omítky až na zdivo,</t>
  </si>
  <si>
    <t>č.m. 2.03, m2 : 1,100*(0,060+0,887+1,173+0,907+0,267)</t>
  </si>
  <si>
    <t>č.m. 2.04, m2 : 1,5*0,800+0,100*(1,186*2+0,814+0,475+0,215)</t>
  </si>
  <si>
    <t>713191131R00</t>
  </si>
  <si>
    <t>Izolace tepelné běžných konstrukcí - doplňky položení separační fólie, včetně dodávky materiálu</t>
  </si>
  <si>
    <t>720-01</t>
  </si>
  <si>
    <t>Demontáže ZTI, komplet, vč. zařizovacích předmětů, vysekání rozvodů, dopravy suti, poplatků</t>
  </si>
  <si>
    <t>soubor</t>
  </si>
  <si>
    <t>vybourání ZTI, soubor : 1,0</t>
  </si>
  <si>
    <t>721-03</t>
  </si>
  <si>
    <t>Potrubí PP HT  D 40</t>
  </si>
  <si>
    <t>POL1_7</t>
  </si>
  <si>
    <t>721-04</t>
  </si>
  <si>
    <t>Potrubí PP HT  D 50</t>
  </si>
  <si>
    <t>721-05</t>
  </si>
  <si>
    <t>Potrubí PP HT  D 110</t>
  </si>
  <si>
    <t>721-06</t>
  </si>
  <si>
    <t>Odpadní ventil pro pračku</t>
  </si>
  <si>
    <t>ks</t>
  </si>
  <si>
    <t>721-01</t>
  </si>
  <si>
    <t>Napojení na stávající odbočku</t>
  </si>
  <si>
    <t>kpl</t>
  </si>
  <si>
    <t>POL3_0</t>
  </si>
  <si>
    <t>721-02</t>
  </si>
  <si>
    <t>Vysazení odbočky D 50 na stávajícím potrubí dn 70</t>
  </si>
  <si>
    <t>722-02</t>
  </si>
  <si>
    <t>Potrubí vč. tvarovek, závěsů a  isolace pn 20, PPR-3  D 16 mm</t>
  </si>
  <si>
    <t>722-03</t>
  </si>
  <si>
    <t>Potrubí vč. tvarovek, závěsů a  isolace pn 20, PPR-3  D 20 mm</t>
  </si>
  <si>
    <t>722-01</t>
  </si>
  <si>
    <t>Napojení na stávající potrubí do dn 1“</t>
  </si>
  <si>
    <t>722-04</t>
  </si>
  <si>
    <t>Ventil kulový mosazný dn 1/2“</t>
  </si>
  <si>
    <t>722-05</t>
  </si>
  <si>
    <t>Ventil pojistný dn 1/2“</t>
  </si>
  <si>
    <t>722-06</t>
  </si>
  <si>
    <t>Ventil pračkový dn 1/2““</t>
  </si>
  <si>
    <t>722-07</t>
  </si>
  <si>
    <t>Nástěnný tlakový ohřivač TV, objemu 50 l, 2 kW</t>
  </si>
  <si>
    <t>725-03</t>
  </si>
  <si>
    <t>Připojení kuchyňského dřezu včeyně syfonu a stojánkové baterie</t>
  </si>
  <si>
    <t>725-01</t>
  </si>
  <si>
    <t>Klozet kombinovaný</t>
  </si>
  <si>
    <t>725-02</t>
  </si>
  <si>
    <t>Umyvadlo  včetně syfonu a stojánkové baterie</t>
  </si>
  <si>
    <t>725-04</t>
  </si>
  <si>
    <t>Sprchový box ( akrylát ) kompletní s nástěnnou pákovou baterií</t>
  </si>
  <si>
    <t>726212311R00</t>
  </si>
  <si>
    <t>Umyvadlo montážní prvek pro umyvadlo, pro instalaci suchým procesem do lehkých sádrokartonových příček nebo k instalaci před masivní stěnu, bez nástěnky pro připojení armatur, stavební výška 112 cm, včetně dodávky materiálu</t>
  </si>
  <si>
    <t>800-721</t>
  </si>
  <si>
    <t>pozn. P5, soubor : 1,0</t>
  </si>
  <si>
    <t>998726123R00</t>
  </si>
  <si>
    <t>Přesun hmot pro předstěnové systémy v objektech výšky do 24 m</t>
  </si>
  <si>
    <t>762522811R00</t>
  </si>
  <si>
    <t>Demontáž podlah s polštáři , z prken, tloušťky do 32 mm</t>
  </si>
  <si>
    <t>800-762</t>
  </si>
  <si>
    <t>762526811R00</t>
  </si>
  <si>
    <t>Demontáž podlah bez polštářů , z desek dřevotřískovýh, překližkových, sololitových , tloušťky do 20 mm</t>
  </si>
  <si>
    <t>č.m. 2.02, m2 : 2,52</t>
  </si>
  <si>
    <t>762811210RT3</t>
  </si>
  <si>
    <t>Záklop stropů s dodávkou materiálu_x000D_
 z hrubých prken, tloušťky 24 mm, vrchního na sraz, spáry zakryty lepenkovými pásy nebo lištami</t>
  </si>
  <si>
    <t>provedení sondy do podlahy, zpětné provedení záklopu, m2 : 0,750*5,120</t>
  </si>
  <si>
    <t>762811811R00</t>
  </si>
  <si>
    <t>Demontáž záklopů stropů vrchních, zapuštěných z hrubých prken tloušťky do 32 mm</t>
  </si>
  <si>
    <t>provedení sondy do podlahy, m2 : 0,750*5,120</t>
  </si>
  <si>
    <t>762841110RT3</t>
  </si>
  <si>
    <t>Podbíjení stropů a střech rovných s dodávkou materiálu_x000D_
 z hrubých prken, tloušťky 24 mm, na sraz</t>
  </si>
  <si>
    <t>provedení sondy do stropu, zpětná montáž podbití, m2 : 0,750*5,120</t>
  </si>
  <si>
    <t>762841811R00</t>
  </si>
  <si>
    <t>Demontáž podbití stropů a střech do 60° z prken tl. do 35 mm bez omítky</t>
  </si>
  <si>
    <t>provedení sondy do stropu, m2 : 0,750*5,120</t>
  </si>
  <si>
    <t>762895000R00</t>
  </si>
  <si>
    <t>Spojovací a ochranné prostředky hřebíky, svory, impregnace</t>
  </si>
  <si>
    <t>provedení sondy do podlahy, zpětné provedení záklopu, m2 : 0,02592*0,750*5,120</t>
  </si>
  <si>
    <t>provedení sondy do stropu, zpětná montáž podbití, m2 : 0,02592*0,750*5,120</t>
  </si>
  <si>
    <t>910      R00</t>
  </si>
  <si>
    <t>Hzs - predbezne obhlidky a revize</t>
  </si>
  <si>
    <t>h</t>
  </si>
  <si>
    <t>Prav.M</t>
  </si>
  <si>
    <t>HZS</t>
  </si>
  <si>
    <t>POL10_</t>
  </si>
  <si>
    <t>prohlídka a posouzení stavu nosných prvků stropů, hod : 10,0</t>
  </si>
  <si>
    <t>998762103R00</t>
  </si>
  <si>
    <t>Přesun hmot pro konstrukce tesařské v objektech výšky do 24 m</t>
  </si>
  <si>
    <t>766-01</t>
  </si>
  <si>
    <t>Renovace dř okna  vč. vně parapetu ozn. O2 - nátěry, přesklení, kování, repase, vyčištění, viz PD, Výpis dveří a oken</t>
  </si>
  <si>
    <t>ozn. O2, kus : 1,0</t>
  </si>
  <si>
    <t>766810010RAD</t>
  </si>
  <si>
    <t>Kuchyňské linky Kuchyňské linky dodávka a montáž, viz PD, výpis ostatních výrobků</t>
  </si>
  <si>
    <t>ozn. V1, soubor : 1,0</t>
  </si>
  <si>
    <t>766950020RAA</t>
  </si>
  <si>
    <t>Opravy konstrukcí truhlářských dveří, bez výměny prvků</t>
  </si>
  <si>
    <t>ozn. D1 viz. PD, Tabulka dveří a oken, m2 : 1,970*0,900</t>
  </si>
  <si>
    <t>766950020RAA1</t>
  </si>
  <si>
    <t>Oprava dřevěných dveří, opálení a nátěr, vč. zárubně, případné seříznutí křídla, bez výměny prvků, repase zámku, repase kování</t>
  </si>
  <si>
    <t>ozn. D2 viz. PD, Výpis dveří a oken, m2 : 2,090*0,645</t>
  </si>
  <si>
    <t>766950020RAA2</t>
  </si>
  <si>
    <t>ozn. D3, viz PD, Výpis dveří a oken, m2 : 1,970*0,800</t>
  </si>
  <si>
    <t>771475014RT1</t>
  </si>
  <si>
    <t>Montáž soklíků z dlaždic keramických výšky 100 mm, soklíků vodorovných, kladených do flexibilního tmele</t>
  </si>
  <si>
    <t>ozn. S3 - předsíň, m : 0,640+0,270+1,150+0,390+0,332+0,267+0,040+0,060+0,020+0,380*2</t>
  </si>
  <si>
    <t>0,800+0,650+0,900</t>
  </si>
  <si>
    <t>771579792R00</t>
  </si>
  <si>
    <t>Příplatky k položkám montáže podlah keramických příplatek za podlahy keramické v omezeném prostoru</t>
  </si>
  <si>
    <t>ozn. S3, m2 : 1,12</t>
  </si>
  <si>
    <t>771575014RAB</t>
  </si>
  <si>
    <t xml:space="preserve">Dlažba z dlaždic keramických 30 x 30 cm, položených do flexibilního, vodotěsného a mrazuvzdorného lepidla,  ,  </t>
  </si>
  <si>
    <t>ozn. S3 bez izolace, m2 : 2,59</t>
  </si>
  <si>
    <t>771575024RAB</t>
  </si>
  <si>
    <t>Dlažba z dlaždic keramických 30 x 30 cm, položených do flexibilního, vodotěsného a mrazuvzdorného lepidla,  , včetně dvousložkové hydroizolační stěrky</t>
  </si>
  <si>
    <t>ozn. S3 s izolací, m2 : 1,12</t>
  </si>
  <si>
    <t>597623082R</t>
  </si>
  <si>
    <t>dlažba keramická š = 98 mm; l = 198 mm; h = 7,0 mm; pro interiér; barva šedá; mat; PEI 4</t>
  </si>
  <si>
    <t>ozn. S3, m2 : 0,100*(0,640+0,270+1,150+0,390+0,332+0,267+0,040+0,060+0,020+0,380*2)*1,12</t>
  </si>
  <si>
    <t>776101101R00</t>
  </si>
  <si>
    <t>Přípravné práce vysávání povlakových podlah průmyslovým vysavačem</t>
  </si>
  <si>
    <t>800-775</t>
  </si>
  <si>
    <t>položky neobsahují žádný materiál</t>
  </si>
  <si>
    <t>776101121R00</t>
  </si>
  <si>
    <t>Přípravné práce penetrace podkladu</t>
  </si>
  <si>
    <t>776401800RT1</t>
  </si>
  <si>
    <t>Demontáž soklíků nebo lišt pryžových nebo PVC odstranění a uložení na hromady</t>
  </si>
  <si>
    <t>č.m. 2.01, m : 2,500+5,120+4,350+0,975+0,380+1,520+0,620+0,730+0,250+0,555+0,143+1,356</t>
  </si>
  <si>
    <t>776421100RT1</t>
  </si>
  <si>
    <t>Lepení soklíků PVC a napojení krytiny na stěnu lepení podlahových soklíků z PVC a vinylu</t>
  </si>
  <si>
    <t>ozn. S1, m : 2,485+4,970+4,350+0,975+0,305+1,520+0,075+0,550+0,490+0,480+0,850+0,180+1,580</t>
  </si>
  <si>
    <t>776521200RT1</t>
  </si>
  <si>
    <t>Lepení povlakových podlah z plastů  Lepení povlakových podlah z plastových dílců z PVC nebo vinylu, montáž</t>
  </si>
  <si>
    <t>776551830RT1</t>
  </si>
  <si>
    <t>Sejmutí povlakových podlah Sejmutí povlaků volně položených, z ploch nad 20 m2</t>
  </si>
  <si>
    <t>28342451R</t>
  </si>
  <si>
    <t>lišta soklová; pro vinylové podlahy; materiál PVC; š = 11,8 mm; h = 58,0 mm; 9 barev</t>
  </si>
  <si>
    <t>284122072R</t>
  </si>
  <si>
    <t>podlahovina PVC lamely; š = 235,0 mm; l = 1 505 mm; tl. 2,00 mm; heterogenní; povrch. úprava PUR; protiskluzná; oblast bytová, komerční, průmyslová</t>
  </si>
  <si>
    <t>ozn. S1, m2 : 19,65*1,04</t>
  </si>
  <si>
    <t>998776101R00</t>
  </si>
  <si>
    <t>Přesun hmot pro podlahy povlakové v objektech výšky do 6 m</t>
  </si>
  <si>
    <t>č.m. 2.01, m2 : 0,600*(1,800+0,600)</t>
  </si>
  <si>
    <t>č.m. 2.02, m2 : 0,100*(0,640+0,270+1,150+0,390+0,332+0,267+0,040)</t>
  </si>
  <si>
    <t>č.m. 2.03, m2 : 1,200*(0,887+0,907+1,175+0,060+0,267)+0,110*0,520</t>
  </si>
  <si>
    <t>č.m. 2.01, m : 0,600*4+1,800*2</t>
  </si>
  <si>
    <t>č.m. 2.03, m : 1,100*2+0,560+0,450+0,670+0,277+0,080+0,298+0,310+0,235*2</t>
  </si>
  <si>
    <t>č.m. 2.02, m : 0,663+1,170+1,440+0,380*2+0,190+0,297+0,100*6</t>
  </si>
  <si>
    <t>m.č. 2,02, m : 0,100*5</t>
  </si>
  <si>
    <t>m.č. 2.03, m : 1,1*5+0,350+0,210*2</t>
  </si>
  <si>
    <t>781475114RAA</t>
  </si>
  <si>
    <t xml:space="preserve">Obklad vnitřní keramický do velikosti 300 x 300 mm, do flexibilního tmelu,  ,  </t>
  </si>
  <si>
    <t>č.m. 2.01, m2 : 0,600*(0,600+1,800)</t>
  </si>
  <si>
    <t>č.m. 2.03, m2 : 1,100*(0,887+0,907+1,175+0,060+0,267)+0,110*0,520</t>
  </si>
  <si>
    <t>784402801R00</t>
  </si>
  <si>
    <t>Odstranění maleb oškrabáním, v místnostech do 3,8 m</t>
  </si>
  <si>
    <t>800-784</t>
  </si>
  <si>
    <t>č.m. 2.02 stropy, m2 : 2,52+0,380*1,080</t>
  </si>
  <si>
    <t>784191201R00</t>
  </si>
  <si>
    <t>Příprava povrchu Penetrace (napouštění) podkladu disperzní, jednonásobná</t>
  </si>
  <si>
    <t>č.m. 2.01 podhled SDK a čelo podhledu, m2 : 19,65+0,480*0,490+0,285*0,490</t>
  </si>
  <si>
    <t>příčka SDK, m2 : (2,750*(1,655+0,549+1,630)-1,970*0,700)*2-2,1*(1,480+0,080+0,755+0,450)</t>
  </si>
  <si>
    <t>instalační předstěna SDK, m2 : 2,750*(1,630+1,106+0,490)-0,650*1,630</t>
  </si>
  <si>
    <t>akustický obklad, m2 : 2,750*(2,485+4,350+1,520)</t>
  </si>
  <si>
    <t>č.m. 2.01 omítka, m2 : 2,750*(4,970+0,900+0,305+0,070)+2,5*0,480</t>
  </si>
  <si>
    <t>č.m. 2.02 omítka, m2 : 2,400*(0,640+0,270+1,150+0,390+0,332+0,267+0,040+0,060+0,020+0,380*2)+0,300*1,070+0,150*1,070+1,970*0,380*2</t>
  </si>
  <si>
    <t>č.m. 2.03 omítka nad obkladem, m2 : 1,400*(0,060+0,887+1,173+0,280+0,107+0,267)+0,552*0,520+1,070*(0,110+0,103)*2+0,110*0,520*2</t>
  </si>
  <si>
    <t>784195412R00</t>
  </si>
  <si>
    <t>Malby z malířských směsí se začištěním otěruvzdorné,  , bělost 92 %, dvojnásobné</t>
  </si>
  <si>
    <t>21011-02</t>
  </si>
  <si>
    <t>Přepínač střídavý 10A/250V, pod omítku, IP20</t>
  </si>
  <si>
    <t>POL1_9</t>
  </si>
  <si>
    <t>21011-08</t>
  </si>
  <si>
    <t>Domovní telefon</t>
  </si>
  <si>
    <t>21001-01</t>
  </si>
  <si>
    <t>Krabice přístrojová</t>
  </si>
  <si>
    <t>21001-02</t>
  </si>
  <si>
    <t>Krabice odbočná</t>
  </si>
  <si>
    <t>21001-03</t>
  </si>
  <si>
    <t>Svorka WAGO</t>
  </si>
  <si>
    <t>21011-01</t>
  </si>
  <si>
    <t>Vypínač jednopólový 10A/250V, pod omítku, IP20</t>
  </si>
  <si>
    <t>21011-03</t>
  </si>
  <si>
    <t>Tlačítko 10A/250V, pod omítku, IP20</t>
  </si>
  <si>
    <t>21011-04</t>
  </si>
  <si>
    <t>Zásuvka jednoduchá 16A/230V, pod omítku, IP20</t>
  </si>
  <si>
    <t>21011-05</t>
  </si>
  <si>
    <t>Zásuvka strukturované kabeláže</t>
  </si>
  <si>
    <t>21011-06</t>
  </si>
  <si>
    <t>Zásuvka společné televizní antény</t>
  </si>
  <si>
    <t>21011-07</t>
  </si>
  <si>
    <t>Opticko-kouřové čidlo autonomní</t>
  </si>
  <si>
    <t>21011-09</t>
  </si>
  <si>
    <t>Zvonkové tlačítko</t>
  </si>
  <si>
    <t>21011-10</t>
  </si>
  <si>
    <t>Přímotopný konvektor, 0,5kW, 230V</t>
  </si>
  <si>
    <t>21011-11</t>
  </si>
  <si>
    <t>Přímotopný konvektor, 2kW, 230V</t>
  </si>
  <si>
    <t>21011-12</t>
  </si>
  <si>
    <t>Topný koupelnový žebřík, 0,5kW, 230V</t>
  </si>
  <si>
    <t>21019-01</t>
  </si>
  <si>
    <t>RE - Dozbrojení stávajícího rozváděče RE, přístrojová výzbroj dle výkresové dokumentace</t>
  </si>
  <si>
    <t>21019-02</t>
  </si>
  <si>
    <t>RB - Přisazený plastový rozváděč, rozměry ŠxVxH 400x800x100mm/4x14 mod., krytí IP30, napěťová, soustava 3+PE+N 230/400V, TN-C-S, přístrojová výzbroj dle výkresové dokumentace</t>
  </si>
  <si>
    <t>21020-01</t>
  </si>
  <si>
    <t>A - Svítidlo přisazené, interiérové, 230V, LED 20W, 3000K, IP20</t>
  </si>
  <si>
    <t>21020-02</t>
  </si>
  <si>
    <t>B - Svítidlo přisazené, koupelnové, 230V, LED 20W, 3000K, IP44</t>
  </si>
  <si>
    <t>2108-01</t>
  </si>
  <si>
    <t>1-CYKY 3x1,5</t>
  </si>
  <si>
    <t>2108-02</t>
  </si>
  <si>
    <t>1-CYKY 3x2,5</t>
  </si>
  <si>
    <t>2108-03</t>
  </si>
  <si>
    <t>1-CYKY 4x10</t>
  </si>
  <si>
    <t>2108-04</t>
  </si>
  <si>
    <t>1-YY 1x16</t>
  </si>
  <si>
    <t>2108-05</t>
  </si>
  <si>
    <t>1-YY 1x4</t>
  </si>
  <si>
    <t>2108-06</t>
  </si>
  <si>
    <t>Kabel JYTY 4x1</t>
  </si>
  <si>
    <t>2108-07</t>
  </si>
  <si>
    <t>Kabel KOAX</t>
  </si>
  <si>
    <t>2108-08</t>
  </si>
  <si>
    <t>Kabel UTP</t>
  </si>
  <si>
    <t>799-01</t>
  </si>
  <si>
    <t>Drobný montážní materiál</t>
  </si>
  <si>
    <t>799-02</t>
  </si>
  <si>
    <t>Prostupy a požární ucpávky</t>
  </si>
  <si>
    <t>979011111R00</t>
  </si>
  <si>
    <t>Svislá doprava suti a vybouraných hmot za prvé podlaží nad nebo pod základním podlažím</t>
  </si>
  <si>
    <t>Přesun suti</t>
  </si>
  <si>
    <t>POL8_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</si>
  <si>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</si>
  <si>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</si>
  <si>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</si>
  <si>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</si>
  <si>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</si>
  <si>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</si>
  <si>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</si>
  <si>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</si>
  <si>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979990001R00</t>
  </si>
  <si>
    <t>Poplatek za skládku stavební suti, skupina 17 09 04 z Katalogu odpadů</t>
  </si>
  <si>
    <t>005231010R</t>
  </si>
  <si>
    <t>Revize</t>
  </si>
  <si>
    <t>revize ELEKTRO, soubor : 1,0</t>
  </si>
  <si>
    <t>005241010R</t>
  </si>
  <si>
    <t xml:space="preserve">Dokumentace skutečného provedení </t>
  </si>
  <si>
    <t>DSP, soubor : 1,0</t>
  </si>
  <si>
    <t>Stavební pouzdra pro posuvné dveře osazené do sádrokartonové příčky_x000D_ _x000D_
 jednostranné_x000D_
 pouzdro 700/1970 mm</t>
  </si>
  <si>
    <t>Vyčištění budov a ostatních objektů budov bytové nebo občanské výstavby - světlá výška podlaží do 4 m</t>
  </si>
  <si>
    <t>Drobné kovové předměty se zalitím maltou cementovou osazování KDK, náklady na dodání KDK se oceňují ve specifikaci_x000D_
 konzol pro zásobníky vody apod. do vynechaných nebo vysekaných kapes s uklínováním  (např. cihlami) délky do 1000 mm</t>
  </si>
</sst>
</file>

<file path=xl/styles.xml><?xml version="1.0" encoding="utf-8"?>
<styleSheet xmlns="http://schemas.openxmlformats.org/spreadsheetml/2006/main">
  <numFmts count="1">
    <numFmt numFmtId="164" formatCode="#,##0.00000"/>
  </numFmts>
  <fonts count="2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 shrinkToFit="1"/>
    </xf>
    <xf numFmtId="4" fontId="5" fillId="0" borderId="32" xfId="0" applyNumberFormat="1" applyFont="1" applyBorder="1" applyAlignment="1">
      <alignment vertical="center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6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6" xfId="0" applyNumberFormat="1" applyFont="1" applyFill="1" applyBorder="1" applyAlignment="1">
      <alignment horizontal="center" vertical="center"/>
    </xf>
    <xf numFmtId="4" fontId="3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18" xfId="0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9" fillId="0" borderId="18" xfId="0" applyNumberFormat="1" applyFont="1" applyBorder="1" applyAlignment="1">
      <alignment vertical="top"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tabSelected="1" workbookViewId="0">
      <selection activeCell="A2" sqref="A2:G2"/>
    </sheetView>
  </sheetViews>
  <sheetFormatPr defaultRowHeight="13.2"/>
  <sheetData>
    <row r="1" spans="1:7">
      <c r="A1" s="21" t="s">
        <v>38</v>
      </c>
    </row>
    <row r="2" spans="1:7" ht="57.75" customHeight="1">
      <c r="A2" s="72" t="s">
        <v>39</v>
      </c>
      <c r="B2" s="72"/>
      <c r="C2" s="72"/>
      <c r="D2" s="72"/>
      <c r="E2" s="72"/>
      <c r="F2" s="72"/>
      <c r="G2" s="72"/>
    </row>
  </sheetData>
  <sheetProtection password="CB64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80"/>
  <sheetViews>
    <sheetView showGridLines="0" view="pageBreakPreview" topLeftCell="B1" zoomScaleNormal="100" zoomScaleSheetLayoutView="100" workbookViewId="0">
      <selection activeCell="A29" sqref="A29"/>
    </sheetView>
  </sheetViews>
  <sheetFormatPr defaultColWidth="9" defaultRowHeight="13.2"/>
  <cols>
    <col min="1" max="1" width="8.44140625" hidden="1" customWidth="1"/>
    <col min="2" max="2" width="13.44140625" customWidth="1"/>
    <col min="3" max="3" width="7.44140625" style="50" customWidth="1"/>
    <col min="4" max="4" width="13" style="50" customWidth="1"/>
    <col min="5" max="5" width="9.6640625" style="50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>
      <c r="A1" s="46" t="s">
        <v>36</v>
      </c>
      <c r="B1" s="73" t="s">
        <v>41</v>
      </c>
      <c r="C1" s="74"/>
      <c r="D1" s="74"/>
      <c r="E1" s="74"/>
      <c r="F1" s="74"/>
      <c r="G1" s="74"/>
      <c r="H1" s="74"/>
      <c r="I1" s="74"/>
      <c r="J1" s="75"/>
    </row>
    <row r="2" spans="1:15" ht="36" customHeight="1">
      <c r="A2" s="2"/>
      <c r="B2" s="104" t="s">
        <v>22</v>
      </c>
      <c r="C2" s="105"/>
      <c r="D2" s="106" t="s">
        <v>44</v>
      </c>
      <c r="E2" s="107" t="s">
        <v>45</v>
      </c>
      <c r="F2" s="108"/>
      <c r="G2" s="108"/>
      <c r="H2" s="108"/>
      <c r="I2" s="108"/>
      <c r="J2" s="109"/>
      <c r="O2" s="1"/>
    </row>
    <row r="3" spans="1:15" ht="27" hidden="1" customHeight="1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>
      <c r="A5" s="2"/>
      <c r="B5" s="30" t="s">
        <v>42</v>
      </c>
      <c r="D5" s="120" t="s">
        <v>46</v>
      </c>
      <c r="E5" s="87"/>
      <c r="F5" s="87"/>
      <c r="G5" s="87"/>
      <c r="H5" s="18" t="s">
        <v>40</v>
      </c>
      <c r="I5" s="124" t="s">
        <v>50</v>
      </c>
      <c r="J5" s="8"/>
    </row>
    <row r="6" spans="1:15" ht="15.75" customHeight="1">
      <c r="A6" s="2"/>
      <c r="B6" s="27"/>
      <c r="C6" s="52"/>
      <c r="D6" s="121" t="s">
        <v>47</v>
      </c>
      <c r="E6" s="88"/>
      <c r="F6" s="88"/>
      <c r="G6" s="88"/>
      <c r="H6" s="18" t="s">
        <v>34</v>
      </c>
      <c r="I6" s="124" t="s">
        <v>51</v>
      </c>
      <c r="J6" s="8"/>
    </row>
    <row r="7" spans="1:15" ht="15.75" customHeight="1">
      <c r="A7" s="2"/>
      <c r="B7" s="28"/>
      <c r="C7" s="53"/>
      <c r="D7" s="123" t="s">
        <v>49</v>
      </c>
      <c r="E7" s="122" t="s">
        <v>48</v>
      </c>
      <c r="F7" s="89"/>
      <c r="G7" s="89"/>
      <c r="H7" s="23"/>
      <c r="I7" s="22"/>
      <c r="J7" s="33"/>
    </row>
    <row r="8" spans="1:15" ht="24" hidden="1" customHeight="1">
      <c r="A8" s="2"/>
      <c r="B8" s="30" t="s">
        <v>20</v>
      </c>
      <c r="D8" s="125" t="s">
        <v>52</v>
      </c>
      <c r="H8" s="18" t="s">
        <v>40</v>
      </c>
      <c r="I8" s="124" t="s">
        <v>56</v>
      </c>
      <c r="J8" s="8"/>
    </row>
    <row r="9" spans="1:15" ht="15.75" hidden="1" customHeight="1">
      <c r="A9" s="2"/>
      <c r="B9" s="2"/>
      <c r="D9" s="125" t="s">
        <v>53</v>
      </c>
      <c r="H9" s="18" t="s">
        <v>34</v>
      </c>
      <c r="I9" s="124" t="s">
        <v>57</v>
      </c>
      <c r="J9" s="8"/>
    </row>
    <row r="10" spans="1:15" ht="15.75" hidden="1" customHeight="1">
      <c r="A10" s="2"/>
      <c r="B10" s="34"/>
      <c r="C10" s="53"/>
      <c r="D10" s="123" t="s">
        <v>55</v>
      </c>
      <c r="E10" s="126" t="s">
        <v>54</v>
      </c>
      <c r="F10" s="23"/>
      <c r="G10" s="14"/>
      <c r="H10" s="14"/>
      <c r="I10" s="35"/>
      <c r="J10" s="33"/>
    </row>
    <row r="11" spans="1:15" ht="24" customHeight="1">
      <c r="A11" s="2"/>
      <c r="B11" s="30" t="s">
        <v>19</v>
      </c>
      <c r="D11" s="127" t="s">
        <v>58</v>
      </c>
      <c r="E11" s="127"/>
      <c r="F11" s="127"/>
      <c r="G11" s="127"/>
      <c r="H11" s="18" t="s">
        <v>40</v>
      </c>
      <c r="I11" s="132" t="s">
        <v>59</v>
      </c>
      <c r="J11" s="8"/>
    </row>
    <row r="12" spans="1:15" ht="15.75" customHeight="1">
      <c r="A12" s="2"/>
      <c r="B12" s="27"/>
      <c r="C12" s="52"/>
      <c r="D12" s="128"/>
      <c r="E12" s="128"/>
      <c r="F12" s="128"/>
      <c r="G12" s="128"/>
      <c r="H12" s="18" t="s">
        <v>34</v>
      </c>
      <c r="I12" s="133"/>
      <c r="J12" s="8"/>
    </row>
    <row r="13" spans="1:15" ht="15.75" customHeight="1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>
      <c r="A14" s="2"/>
      <c r="B14" s="42" t="s">
        <v>21</v>
      </c>
      <c r="C14" s="54"/>
      <c r="D14" s="55" t="s">
        <v>43</v>
      </c>
      <c r="E14" s="56"/>
      <c r="F14" s="43"/>
      <c r="G14" s="43"/>
      <c r="H14" s="44"/>
      <c r="I14" s="43"/>
      <c r="J14" s="45"/>
    </row>
    <row r="15" spans="1:15" ht="32.25" customHeight="1">
      <c r="A15" s="2"/>
      <c r="B15" s="34" t="s">
        <v>32</v>
      </c>
      <c r="C15" s="57"/>
      <c r="D15" s="51"/>
      <c r="E15" s="82"/>
      <c r="F15" s="82"/>
      <c r="G15" s="83"/>
      <c r="H15" s="83"/>
      <c r="I15" s="83" t="s">
        <v>29</v>
      </c>
      <c r="J15" s="84"/>
    </row>
    <row r="16" spans="1:15" ht="23.25" customHeight="1">
      <c r="A16" s="198" t="s">
        <v>24</v>
      </c>
      <c r="B16" s="37" t="s">
        <v>24</v>
      </c>
      <c r="C16" s="58"/>
      <c r="D16" s="59"/>
      <c r="E16" s="79"/>
      <c r="F16" s="80"/>
      <c r="G16" s="79"/>
      <c r="H16" s="80"/>
      <c r="I16" s="79">
        <f>SUMIF(F51:F76,A16,I51:I76)+SUMIF(F51:F76,"PSU",I51:I76)</f>
        <v>0</v>
      </c>
      <c r="J16" s="81"/>
    </row>
    <row r="17" spans="1:10" ht="23.25" customHeight="1">
      <c r="A17" s="198" t="s">
        <v>25</v>
      </c>
      <c r="B17" s="37" t="s">
        <v>25</v>
      </c>
      <c r="C17" s="58"/>
      <c r="D17" s="59"/>
      <c r="E17" s="79"/>
      <c r="F17" s="80"/>
      <c r="G17" s="79"/>
      <c r="H17" s="80"/>
      <c r="I17" s="79">
        <f>SUMIF(F51:F76,A17,I51:I76)</f>
        <v>0</v>
      </c>
      <c r="J17" s="81"/>
    </row>
    <row r="18" spans="1:10" ht="23.25" customHeight="1">
      <c r="A18" s="198" t="s">
        <v>26</v>
      </c>
      <c r="B18" s="37" t="s">
        <v>26</v>
      </c>
      <c r="C18" s="58"/>
      <c r="D18" s="59"/>
      <c r="E18" s="79"/>
      <c r="F18" s="80"/>
      <c r="G18" s="79"/>
      <c r="H18" s="80"/>
      <c r="I18" s="79">
        <f>SUMIF(F51:F76,A18,I51:I76)</f>
        <v>0</v>
      </c>
      <c r="J18" s="81"/>
    </row>
    <row r="19" spans="1:10" ht="23.25" customHeight="1">
      <c r="A19" s="198" t="s">
        <v>121</v>
      </c>
      <c r="B19" s="37" t="s">
        <v>27</v>
      </c>
      <c r="C19" s="58"/>
      <c r="D19" s="59"/>
      <c r="E19" s="79"/>
      <c r="F19" s="80"/>
      <c r="G19" s="79"/>
      <c r="H19" s="80"/>
      <c r="I19" s="79">
        <f>SUMIF(F51:F76,A19,I51:I76)</f>
        <v>0</v>
      </c>
      <c r="J19" s="81"/>
    </row>
    <row r="20" spans="1:10" ht="23.25" customHeight="1">
      <c r="A20" s="198" t="s">
        <v>122</v>
      </c>
      <c r="B20" s="37" t="s">
        <v>28</v>
      </c>
      <c r="C20" s="58"/>
      <c r="D20" s="59"/>
      <c r="E20" s="79"/>
      <c r="F20" s="80"/>
      <c r="G20" s="79"/>
      <c r="H20" s="80"/>
      <c r="I20" s="79">
        <f>SUMIF(F51:F76,A20,I51:I76)</f>
        <v>0</v>
      </c>
      <c r="J20" s="81"/>
    </row>
    <row r="21" spans="1:10" ht="23.25" customHeight="1">
      <c r="A21" s="2"/>
      <c r="B21" s="47" t="s">
        <v>29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>
      <c r="A23" s="2"/>
      <c r="B23" s="37" t="s">
        <v>12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hidden="1" customHeight="1">
      <c r="A24" s="2"/>
      <c r="B24" s="37" t="s">
        <v>13</v>
      </c>
      <c r="C24" s="58"/>
      <c r="D24" s="59"/>
      <c r="E24" s="63">
        <f>SazbaDPH1</f>
        <v>15</v>
      </c>
      <c r="F24" s="38" t="s">
        <v>0</v>
      </c>
      <c r="G24" s="91">
        <f>I23*E23/100</f>
        <v>0</v>
      </c>
      <c r="H24" s="92"/>
      <c r="I24" s="92"/>
      <c r="J24" s="39" t="str">
        <f t="shared" si="0"/>
        <v>CZK</v>
      </c>
    </row>
    <row r="25" spans="1:10" ht="23.25" customHeight="1">
      <c r="A25" s="2"/>
      <c r="B25" s="37" t="s">
        <v>14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hidden="1" customHeight="1">
      <c r="A26" s="2"/>
      <c r="B26" s="31" t="s">
        <v>15</v>
      </c>
      <c r="C26" s="64"/>
      <c r="D26" s="51"/>
      <c r="E26" s="65">
        <f>SazbaDPH2</f>
        <v>21</v>
      </c>
      <c r="F26" s="29" t="s">
        <v>0</v>
      </c>
      <c r="G26" s="76">
        <f>I25*E25/100</f>
        <v>0</v>
      </c>
      <c r="H26" s="77"/>
      <c r="I26" s="77"/>
      <c r="J26" s="36" t="str">
        <f t="shared" si="0"/>
        <v>CZK</v>
      </c>
    </row>
    <row r="27" spans="1:10" ht="23.25" customHeight="1" thickBot="1">
      <c r="A27" s="2">
        <f>ZakladDPHSni+ZakladDPHZakl</f>
        <v>0</v>
      </c>
      <c r="B27" s="30" t="s">
        <v>4</v>
      </c>
      <c r="C27" s="66"/>
      <c r="D27" s="67"/>
      <c r="E27" s="66"/>
      <c r="F27" s="16"/>
      <c r="G27" s="78">
        <f>CenaCelkemBezDPH-(ZakladDPHSni+ZakladDPHZakl)</f>
        <v>0</v>
      </c>
      <c r="H27" s="78"/>
      <c r="I27" s="78"/>
      <c r="J27" s="40" t="str">
        <f t="shared" si="0"/>
        <v>CZK</v>
      </c>
    </row>
    <row r="28" spans="1:10" ht="27.75" customHeight="1" thickBot="1">
      <c r="A28" s="2">
        <f>(A27-INT(A27))*100</f>
        <v>0</v>
      </c>
      <c r="B28" s="168" t="s">
        <v>23</v>
      </c>
      <c r="C28" s="169"/>
      <c r="D28" s="169"/>
      <c r="E28" s="170"/>
      <c r="F28" s="171"/>
      <c r="G28" s="172">
        <f>A27</f>
        <v>0</v>
      </c>
      <c r="H28" s="172"/>
      <c r="I28" s="172"/>
      <c r="J28" s="173" t="str">
        <f t="shared" si="0"/>
        <v>CZK</v>
      </c>
    </row>
    <row r="29" spans="1:10" ht="27.75" hidden="1" customHeight="1" thickBot="1">
      <c r="A29" s="2"/>
      <c r="B29" s="168" t="s">
        <v>35</v>
      </c>
      <c r="C29" s="174"/>
      <c r="D29" s="174"/>
      <c r="E29" s="174"/>
      <c r="F29" s="175"/>
      <c r="G29" s="176">
        <f>ZakladDPHSni+DPHSni+ZakladDPHZakl+DPHZakl+Zaokrouhleni</f>
        <v>0</v>
      </c>
      <c r="H29" s="176"/>
      <c r="I29" s="176"/>
      <c r="J29" s="177" t="s">
        <v>69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5" t="s">
        <v>1</v>
      </c>
      <c r="J38" s="146" t="s">
        <v>0</v>
      </c>
    </row>
    <row r="39" spans="1:10" ht="25.5" hidden="1" customHeight="1">
      <c r="A39" s="136">
        <v>1</v>
      </c>
      <c r="B39" s="147" t="s">
        <v>60</v>
      </c>
      <c r="C39" s="148"/>
      <c r="D39" s="148"/>
      <c r="E39" s="148"/>
      <c r="F39" s="149">
        <f>'SO01 0202200111CELK Pol'!AE110+'SO01 0202200112CELK Pol'!AE334</f>
        <v>0</v>
      </c>
      <c r="G39" s="150">
        <f>'SO01 0202200111CELK Pol'!AF110+'SO01 0202200112CELK Pol'!AF334</f>
        <v>0</v>
      </c>
      <c r="H39" s="151"/>
      <c r="I39" s="152">
        <f>F39+G39+H39</f>
        <v>0</v>
      </c>
      <c r="J39" s="153" t="str">
        <f>IF(CenaCelkemVypocet=0,"",I39/CenaCelkemVypocet*100)</f>
        <v/>
      </c>
    </row>
    <row r="40" spans="1:10" ht="25.5" customHeight="1">
      <c r="A40" s="136">
        <v>2</v>
      </c>
      <c r="B40" s="154"/>
      <c r="C40" s="155" t="s">
        <v>61</v>
      </c>
      <c r="D40" s="155"/>
      <c r="E40" s="155"/>
      <c r="F40" s="156"/>
      <c r="G40" s="157"/>
      <c r="H40" s="157"/>
      <c r="I40" s="158"/>
      <c r="J40" s="159"/>
    </row>
    <row r="41" spans="1:10" ht="25.5" customHeight="1">
      <c r="A41" s="136">
        <v>2</v>
      </c>
      <c r="B41" s="154" t="s">
        <v>62</v>
      </c>
      <c r="C41" s="155" t="s">
        <v>63</v>
      </c>
      <c r="D41" s="155"/>
      <c r="E41" s="155"/>
      <c r="F41" s="156">
        <f>'SO01 0202200111CELK Pol'!AE110+'SO01 0202200112CELK Pol'!AE334</f>
        <v>0</v>
      </c>
      <c r="G41" s="157">
        <f>'SO01 0202200111CELK Pol'!AF110+'SO01 0202200112CELK Pol'!AF334</f>
        <v>0</v>
      </c>
      <c r="H41" s="157"/>
      <c r="I41" s="158">
        <f>F41+G41+H41</f>
        <v>0</v>
      </c>
      <c r="J41" s="159" t="str">
        <f>IF(CenaCelkemVypocet=0,"",I41/CenaCelkemVypocet*100)</f>
        <v/>
      </c>
    </row>
    <row r="42" spans="1:10" ht="25.5" customHeight="1">
      <c r="A42" s="136">
        <v>3</v>
      </c>
      <c r="B42" s="160" t="s">
        <v>64</v>
      </c>
      <c r="C42" s="148" t="s">
        <v>65</v>
      </c>
      <c r="D42" s="148"/>
      <c r="E42" s="148"/>
      <c r="F42" s="161">
        <f>'SO01 0202200111CELK Pol'!AE110</f>
        <v>0</v>
      </c>
      <c r="G42" s="151">
        <f>'SO01 0202200111CELK Pol'!AF110</f>
        <v>0</v>
      </c>
      <c r="H42" s="151"/>
      <c r="I42" s="152">
        <f>F42+G42+H42</f>
        <v>0</v>
      </c>
      <c r="J42" s="153" t="str">
        <f>IF(CenaCelkemVypocet=0,"",I42/CenaCelkemVypocet*100)</f>
        <v/>
      </c>
    </row>
    <row r="43" spans="1:10" ht="25.5" customHeight="1">
      <c r="A43" s="136">
        <v>3</v>
      </c>
      <c r="B43" s="160" t="s">
        <v>66</v>
      </c>
      <c r="C43" s="148" t="s">
        <v>67</v>
      </c>
      <c r="D43" s="148"/>
      <c r="E43" s="148"/>
      <c r="F43" s="161">
        <f>'SO01 0202200112CELK Pol'!AE334</f>
        <v>0</v>
      </c>
      <c r="G43" s="151">
        <f>'SO01 0202200112CELK Pol'!AF334</f>
        <v>0</v>
      </c>
      <c r="H43" s="151"/>
      <c r="I43" s="152">
        <f>F43+G43+H43</f>
        <v>0</v>
      </c>
      <c r="J43" s="153" t="str">
        <f>IF(CenaCelkemVypocet=0,"",I43/CenaCelkemVypocet*100)</f>
        <v/>
      </c>
    </row>
    <row r="44" spans="1:10" ht="25.5" customHeight="1">
      <c r="A44" s="136"/>
      <c r="B44" s="162" t="s">
        <v>68</v>
      </c>
      <c r="C44" s="163"/>
      <c r="D44" s="163"/>
      <c r="E44" s="163"/>
      <c r="F44" s="164">
        <f>SUMIF(A39:A43,"=1",F39:F43)</f>
        <v>0</v>
      </c>
      <c r="G44" s="165">
        <f>SUMIF(A39:A43,"=1",G39:G43)</f>
        <v>0</v>
      </c>
      <c r="H44" s="165">
        <f>SUMIF(A39:A43,"=1",H39:H43)</f>
        <v>0</v>
      </c>
      <c r="I44" s="166">
        <f>SUMIF(A39:A43,"=1",I39:I43)</f>
        <v>0</v>
      </c>
      <c r="J44" s="167">
        <f>SUMIF(A39:A43,"=1",J39:J43)</f>
        <v>0</v>
      </c>
    </row>
    <row r="48" spans="1:10" ht="15.6">
      <c r="B48" s="178" t="s">
        <v>70</v>
      </c>
    </row>
    <row r="50" spans="1:10" ht="25.5" customHeight="1">
      <c r="A50" s="180"/>
      <c r="B50" s="183" t="s">
        <v>17</v>
      </c>
      <c r="C50" s="183" t="s">
        <v>5</v>
      </c>
      <c r="D50" s="184"/>
      <c r="E50" s="184"/>
      <c r="F50" s="185" t="s">
        <v>71</v>
      </c>
      <c r="G50" s="185"/>
      <c r="H50" s="185"/>
      <c r="I50" s="185" t="s">
        <v>29</v>
      </c>
      <c r="J50" s="185" t="s">
        <v>0</v>
      </c>
    </row>
    <row r="51" spans="1:10" ht="36.75" customHeight="1">
      <c r="A51" s="181"/>
      <c r="B51" s="186" t="s">
        <v>72</v>
      </c>
      <c r="C51" s="187" t="s">
        <v>73</v>
      </c>
      <c r="D51" s="188"/>
      <c r="E51" s="188"/>
      <c r="F51" s="194" t="s">
        <v>24</v>
      </c>
      <c r="G51" s="195"/>
      <c r="H51" s="195"/>
      <c r="I51" s="195">
        <f>'SO01 0202200111CELK Pol'!G8+'SO01 0202200112CELK Pol'!G8</f>
        <v>0</v>
      </c>
      <c r="J51" s="192" t="str">
        <f>IF(I77=0,"",I51/I77*100)</f>
        <v/>
      </c>
    </row>
    <row r="52" spans="1:10" ht="36.75" customHeight="1">
      <c r="A52" s="181"/>
      <c r="B52" s="186" t="s">
        <v>74</v>
      </c>
      <c r="C52" s="187" t="s">
        <v>75</v>
      </c>
      <c r="D52" s="188"/>
      <c r="E52" s="188"/>
      <c r="F52" s="194" t="s">
        <v>24</v>
      </c>
      <c r="G52" s="195"/>
      <c r="H52" s="195"/>
      <c r="I52" s="195">
        <f>'SO01 0202200111CELK Pol'!G26+'SO01 0202200112CELK Pol'!G15</f>
        <v>0</v>
      </c>
      <c r="J52" s="192" t="str">
        <f>IF(I77=0,"",I52/I77*100)</f>
        <v/>
      </c>
    </row>
    <row r="53" spans="1:10" ht="36.75" customHeight="1">
      <c r="A53" s="181"/>
      <c r="B53" s="186" t="s">
        <v>76</v>
      </c>
      <c r="C53" s="187" t="s">
        <v>77</v>
      </c>
      <c r="D53" s="188"/>
      <c r="E53" s="188"/>
      <c r="F53" s="194" t="s">
        <v>24</v>
      </c>
      <c r="G53" s="195"/>
      <c r="H53" s="195"/>
      <c r="I53" s="195">
        <f>'SO01 0202200112CELK Pol'!G29</f>
        <v>0</v>
      </c>
      <c r="J53" s="192" t="str">
        <f>IF(I77=0,"",I53/I77*100)</f>
        <v/>
      </c>
    </row>
    <row r="54" spans="1:10" ht="36.75" customHeight="1">
      <c r="A54" s="181"/>
      <c r="B54" s="186" t="s">
        <v>78</v>
      </c>
      <c r="C54" s="187" t="s">
        <v>79</v>
      </c>
      <c r="D54" s="188"/>
      <c r="E54" s="188"/>
      <c r="F54" s="194" t="s">
        <v>24</v>
      </c>
      <c r="G54" s="195"/>
      <c r="H54" s="195"/>
      <c r="I54" s="195">
        <f>'SO01 0202200112CELK Pol'!G49</f>
        <v>0</v>
      </c>
      <c r="J54" s="192" t="str">
        <f>IF(I77=0,"",I54/I77*100)</f>
        <v/>
      </c>
    </row>
    <row r="55" spans="1:10" ht="36.75" customHeight="1">
      <c r="A55" s="181"/>
      <c r="B55" s="186" t="s">
        <v>80</v>
      </c>
      <c r="C55" s="187" t="s">
        <v>81</v>
      </c>
      <c r="D55" s="188"/>
      <c r="E55" s="188"/>
      <c r="F55" s="194" t="s">
        <v>24</v>
      </c>
      <c r="G55" s="195"/>
      <c r="H55" s="195"/>
      <c r="I55" s="195">
        <f>'SO01 0202200111CELK Pol'!G31</f>
        <v>0</v>
      </c>
      <c r="J55" s="192" t="str">
        <f>IF(I77=0,"",I55/I77*100)</f>
        <v/>
      </c>
    </row>
    <row r="56" spans="1:10" ht="36.75" customHeight="1">
      <c r="A56" s="181"/>
      <c r="B56" s="186" t="s">
        <v>82</v>
      </c>
      <c r="C56" s="187" t="s">
        <v>83</v>
      </c>
      <c r="D56" s="188"/>
      <c r="E56" s="188"/>
      <c r="F56" s="194" t="s">
        <v>24</v>
      </c>
      <c r="G56" s="195"/>
      <c r="H56" s="195"/>
      <c r="I56" s="195">
        <f>'SO01 0202200112CELK Pol'!G64</f>
        <v>0</v>
      </c>
      <c r="J56" s="192" t="str">
        <f>IF(I77=0,"",I56/I77*100)</f>
        <v/>
      </c>
    </row>
    <row r="57" spans="1:10" ht="36.75" customHeight="1">
      <c r="A57" s="181"/>
      <c r="B57" s="186" t="s">
        <v>84</v>
      </c>
      <c r="C57" s="187" t="s">
        <v>85</v>
      </c>
      <c r="D57" s="188"/>
      <c r="E57" s="188"/>
      <c r="F57" s="194" t="s">
        <v>24</v>
      </c>
      <c r="G57" s="195"/>
      <c r="H57" s="195"/>
      <c r="I57" s="195">
        <f>'SO01 0202200112CELK Pol'!G68</f>
        <v>0</v>
      </c>
      <c r="J57" s="192" t="str">
        <f>IF(I77=0,"",I57/I77*100)</f>
        <v/>
      </c>
    </row>
    <row r="58" spans="1:10" ht="36.75" customHeight="1">
      <c r="A58" s="181"/>
      <c r="B58" s="186" t="s">
        <v>86</v>
      </c>
      <c r="C58" s="187" t="s">
        <v>87</v>
      </c>
      <c r="D58" s="188"/>
      <c r="E58" s="188"/>
      <c r="F58" s="194" t="s">
        <v>24</v>
      </c>
      <c r="G58" s="195"/>
      <c r="H58" s="195"/>
      <c r="I58" s="195">
        <f>'SO01 0202200112CELK Pol'!G77</f>
        <v>0</v>
      </c>
      <c r="J58" s="192" t="str">
        <f>IF(I77=0,"",I58/I77*100)</f>
        <v/>
      </c>
    </row>
    <row r="59" spans="1:10" ht="36.75" customHeight="1">
      <c r="A59" s="181"/>
      <c r="B59" s="186" t="s">
        <v>88</v>
      </c>
      <c r="C59" s="187" t="s">
        <v>89</v>
      </c>
      <c r="D59" s="188"/>
      <c r="E59" s="188"/>
      <c r="F59" s="194" t="s">
        <v>24</v>
      </c>
      <c r="G59" s="195"/>
      <c r="H59" s="195"/>
      <c r="I59" s="195">
        <f>'SO01 0202200111CELK Pol'!G35+'SO01 0202200112CELK Pol'!G121</f>
        <v>0</v>
      </c>
      <c r="J59" s="192" t="str">
        <f>IF(I77=0,"",I59/I77*100)</f>
        <v/>
      </c>
    </row>
    <row r="60" spans="1:10" ht="36.75" customHeight="1">
      <c r="A60" s="181"/>
      <c r="B60" s="186" t="s">
        <v>90</v>
      </c>
      <c r="C60" s="187" t="s">
        <v>91</v>
      </c>
      <c r="D60" s="188"/>
      <c r="E60" s="188"/>
      <c r="F60" s="194" t="s">
        <v>25</v>
      </c>
      <c r="G60" s="195"/>
      <c r="H60" s="195"/>
      <c r="I60" s="195">
        <f>'SO01 0202200111CELK Pol'!G38+'SO01 0202200112CELK Pol'!G124</f>
        <v>0</v>
      </c>
      <c r="J60" s="192" t="str">
        <f>IF(I77=0,"",I60/I77*100)</f>
        <v/>
      </c>
    </row>
    <row r="61" spans="1:10" ht="36.75" customHeight="1">
      <c r="A61" s="181"/>
      <c r="B61" s="186" t="s">
        <v>92</v>
      </c>
      <c r="C61" s="187" t="s">
        <v>93</v>
      </c>
      <c r="D61" s="188"/>
      <c r="E61" s="188"/>
      <c r="F61" s="194" t="s">
        <v>25</v>
      </c>
      <c r="G61" s="195"/>
      <c r="H61" s="195"/>
      <c r="I61" s="195">
        <f>'SO01 0202200112CELK Pol'!G133</f>
        <v>0</v>
      </c>
      <c r="J61" s="192" t="str">
        <f>IF(I77=0,"",I61/I77*100)</f>
        <v/>
      </c>
    </row>
    <row r="62" spans="1:10" ht="36.75" customHeight="1">
      <c r="A62" s="181"/>
      <c r="B62" s="186" t="s">
        <v>94</v>
      </c>
      <c r="C62" s="187" t="s">
        <v>95</v>
      </c>
      <c r="D62" s="188"/>
      <c r="E62" s="188"/>
      <c r="F62" s="194" t="s">
        <v>25</v>
      </c>
      <c r="G62" s="195"/>
      <c r="H62" s="195"/>
      <c r="I62" s="195">
        <f>'SO01 0202200112CELK Pol'!G136</f>
        <v>0</v>
      </c>
      <c r="J62" s="192" t="str">
        <f>IF(I77=0,"",I62/I77*100)</f>
        <v/>
      </c>
    </row>
    <row r="63" spans="1:10" ht="36.75" customHeight="1">
      <c r="A63" s="181"/>
      <c r="B63" s="186" t="s">
        <v>96</v>
      </c>
      <c r="C63" s="187" t="s">
        <v>97</v>
      </c>
      <c r="D63" s="188"/>
      <c r="E63" s="188"/>
      <c r="F63" s="194" t="s">
        <v>25</v>
      </c>
      <c r="G63" s="195"/>
      <c r="H63" s="195"/>
      <c r="I63" s="195">
        <f>'SO01 0202200112CELK Pol'!G143</f>
        <v>0</v>
      </c>
      <c r="J63" s="192" t="str">
        <f>IF(I77=0,"",I63/I77*100)</f>
        <v/>
      </c>
    </row>
    <row r="64" spans="1:10" ht="36.75" customHeight="1">
      <c r="A64" s="181"/>
      <c r="B64" s="186" t="s">
        <v>98</v>
      </c>
      <c r="C64" s="187" t="s">
        <v>99</v>
      </c>
      <c r="D64" s="188"/>
      <c r="E64" s="188"/>
      <c r="F64" s="194" t="s">
        <v>25</v>
      </c>
      <c r="G64" s="195"/>
      <c r="H64" s="195"/>
      <c r="I64" s="195">
        <f>'SO01 0202200112CELK Pol'!G151</f>
        <v>0</v>
      </c>
      <c r="J64" s="192" t="str">
        <f>IF(I77=0,"",I64/I77*100)</f>
        <v/>
      </c>
    </row>
    <row r="65" spans="1:10" ht="36.75" customHeight="1">
      <c r="A65" s="181"/>
      <c r="B65" s="186" t="s">
        <v>100</v>
      </c>
      <c r="C65" s="187" t="s">
        <v>101</v>
      </c>
      <c r="D65" s="188"/>
      <c r="E65" s="188"/>
      <c r="F65" s="194" t="s">
        <v>25</v>
      </c>
      <c r="G65" s="195"/>
      <c r="H65" s="195"/>
      <c r="I65" s="195">
        <f>'SO01 0202200112CELK Pol'!G156</f>
        <v>0</v>
      </c>
      <c r="J65" s="192" t="str">
        <f>IF(I77=0,"",I65/I77*100)</f>
        <v/>
      </c>
    </row>
    <row r="66" spans="1:10" ht="36.75" customHeight="1">
      <c r="A66" s="181"/>
      <c r="B66" s="186" t="s">
        <v>102</v>
      </c>
      <c r="C66" s="187" t="s">
        <v>103</v>
      </c>
      <c r="D66" s="188"/>
      <c r="E66" s="188"/>
      <c r="F66" s="194" t="s">
        <v>25</v>
      </c>
      <c r="G66" s="195"/>
      <c r="H66" s="195"/>
      <c r="I66" s="195">
        <f>'SO01 0202200111CELK Pol'!G43</f>
        <v>0</v>
      </c>
      <c r="J66" s="192" t="str">
        <f>IF(I77=0,"",I66/I77*100)</f>
        <v/>
      </c>
    </row>
    <row r="67" spans="1:10" ht="36.75" customHeight="1">
      <c r="A67" s="181"/>
      <c r="B67" s="186" t="s">
        <v>104</v>
      </c>
      <c r="C67" s="187" t="s">
        <v>105</v>
      </c>
      <c r="D67" s="188"/>
      <c r="E67" s="188"/>
      <c r="F67" s="194" t="s">
        <v>25</v>
      </c>
      <c r="G67" s="195"/>
      <c r="H67" s="195"/>
      <c r="I67" s="195">
        <f>'SO01 0202200112CELK Pol'!G161</f>
        <v>0</v>
      </c>
      <c r="J67" s="192" t="str">
        <f>IF(I77=0,"",I67/I77*100)</f>
        <v/>
      </c>
    </row>
    <row r="68" spans="1:10" ht="36.75" customHeight="1">
      <c r="A68" s="181"/>
      <c r="B68" s="186" t="s">
        <v>106</v>
      </c>
      <c r="C68" s="187" t="s">
        <v>107</v>
      </c>
      <c r="D68" s="188"/>
      <c r="E68" s="188"/>
      <c r="F68" s="194" t="s">
        <v>25</v>
      </c>
      <c r="G68" s="195"/>
      <c r="H68" s="195"/>
      <c r="I68" s="195">
        <f>'SO01 0202200111CELK Pol'!G69+'SO01 0202200112CELK Pol'!G184</f>
        <v>0</v>
      </c>
      <c r="J68" s="192" t="str">
        <f>IF(I77=0,"",I68/I77*100)</f>
        <v/>
      </c>
    </row>
    <row r="69" spans="1:10" ht="36.75" customHeight="1">
      <c r="A69" s="181"/>
      <c r="B69" s="186" t="s">
        <v>108</v>
      </c>
      <c r="C69" s="187" t="s">
        <v>109</v>
      </c>
      <c r="D69" s="188"/>
      <c r="E69" s="188"/>
      <c r="F69" s="194" t="s">
        <v>25</v>
      </c>
      <c r="G69" s="195"/>
      <c r="H69" s="195"/>
      <c r="I69" s="195">
        <f>'SO01 0202200111CELK Pol'!G78+'SO01 0202200112CELK Pol'!G195</f>
        <v>0</v>
      </c>
      <c r="J69" s="192" t="str">
        <f>IF(I77=0,"",I69/I77*100)</f>
        <v/>
      </c>
    </row>
    <row r="70" spans="1:10" ht="36.75" customHeight="1">
      <c r="A70" s="181"/>
      <c r="B70" s="186" t="s">
        <v>110</v>
      </c>
      <c r="C70" s="187" t="s">
        <v>111</v>
      </c>
      <c r="D70" s="188"/>
      <c r="E70" s="188"/>
      <c r="F70" s="194" t="s">
        <v>25</v>
      </c>
      <c r="G70" s="195"/>
      <c r="H70" s="195"/>
      <c r="I70" s="195">
        <f>'SO01 0202200112CELK Pol'!G216</f>
        <v>0</v>
      </c>
      <c r="J70" s="192" t="str">
        <f>IF(I77=0,"",I70/I77*100)</f>
        <v/>
      </c>
    </row>
    <row r="71" spans="1:10" ht="36.75" customHeight="1">
      <c r="A71" s="181"/>
      <c r="B71" s="186" t="s">
        <v>112</v>
      </c>
      <c r="C71" s="187" t="s">
        <v>113</v>
      </c>
      <c r="D71" s="188"/>
      <c r="E71" s="188"/>
      <c r="F71" s="194" t="s">
        <v>25</v>
      </c>
      <c r="G71" s="195"/>
      <c r="H71" s="195"/>
      <c r="I71" s="195">
        <f>'SO01 0202200111CELK Pol'!G91+'SO01 0202200112CELK Pol'!G237</f>
        <v>0</v>
      </c>
      <c r="J71" s="192" t="str">
        <f>IF(I77=0,"",I71/I77*100)</f>
        <v/>
      </c>
    </row>
    <row r="72" spans="1:10" ht="36.75" customHeight="1">
      <c r="A72" s="181"/>
      <c r="B72" s="186" t="s">
        <v>114</v>
      </c>
      <c r="C72" s="187" t="s">
        <v>115</v>
      </c>
      <c r="D72" s="188"/>
      <c r="E72" s="188"/>
      <c r="F72" s="194" t="s">
        <v>25</v>
      </c>
      <c r="G72" s="195"/>
      <c r="H72" s="195"/>
      <c r="I72" s="195">
        <f>'SO01 0202200112CELK Pol'!G255</f>
        <v>0</v>
      </c>
      <c r="J72" s="192" t="str">
        <f>IF(I77=0,"",I72/I77*100)</f>
        <v/>
      </c>
    </row>
    <row r="73" spans="1:10" ht="36.75" customHeight="1">
      <c r="A73" s="181"/>
      <c r="B73" s="186" t="s">
        <v>116</v>
      </c>
      <c r="C73" s="187" t="s">
        <v>117</v>
      </c>
      <c r="D73" s="188"/>
      <c r="E73" s="188"/>
      <c r="F73" s="194" t="s">
        <v>26</v>
      </c>
      <c r="G73" s="195"/>
      <c r="H73" s="195"/>
      <c r="I73" s="195">
        <f>'SO01 0202200112CELK Pol'!G284</f>
        <v>0</v>
      </c>
      <c r="J73" s="192" t="str">
        <f>IF(I77=0,"",I73/I77*100)</f>
        <v/>
      </c>
    </row>
    <row r="74" spans="1:10" ht="36.75" customHeight="1">
      <c r="A74" s="181"/>
      <c r="B74" s="186" t="s">
        <v>118</v>
      </c>
      <c r="C74" s="187" t="s">
        <v>119</v>
      </c>
      <c r="D74" s="188"/>
      <c r="E74" s="188"/>
      <c r="F74" s="194" t="s">
        <v>120</v>
      </c>
      <c r="G74" s="195"/>
      <c r="H74" s="195"/>
      <c r="I74" s="195">
        <f>'SO01 0202200112CELK Pol'!G314</f>
        <v>0</v>
      </c>
      <c r="J74" s="192" t="str">
        <f>IF(I77=0,"",I74/I77*100)</f>
        <v/>
      </c>
    </row>
    <row r="75" spans="1:10" ht="36.75" customHeight="1">
      <c r="A75" s="181"/>
      <c r="B75" s="186" t="s">
        <v>121</v>
      </c>
      <c r="C75" s="187" t="s">
        <v>27</v>
      </c>
      <c r="D75" s="188"/>
      <c r="E75" s="188"/>
      <c r="F75" s="194" t="s">
        <v>121</v>
      </c>
      <c r="G75" s="195"/>
      <c r="H75" s="195"/>
      <c r="I75" s="195">
        <f>'SO01 0202200111CELK Pol'!G102+'SO01 0202200112CELK Pol'!G321</f>
        <v>0</v>
      </c>
      <c r="J75" s="192" t="str">
        <f>IF(I77=0,"",I75/I77*100)</f>
        <v/>
      </c>
    </row>
    <row r="76" spans="1:10" ht="36.75" customHeight="1">
      <c r="A76" s="181"/>
      <c r="B76" s="186" t="s">
        <v>122</v>
      </c>
      <c r="C76" s="187" t="s">
        <v>28</v>
      </c>
      <c r="D76" s="188"/>
      <c r="E76" s="188"/>
      <c r="F76" s="194" t="s">
        <v>122</v>
      </c>
      <c r="G76" s="195"/>
      <c r="H76" s="195"/>
      <c r="I76" s="195">
        <f>'SO01 0202200112CELK Pol'!G328</f>
        <v>0</v>
      </c>
      <c r="J76" s="192" t="str">
        <f>IF(I77=0,"",I76/I77*100)</f>
        <v/>
      </c>
    </row>
    <row r="77" spans="1:10" ht="25.5" customHeight="1">
      <c r="A77" s="182"/>
      <c r="B77" s="189" t="s">
        <v>1</v>
      </c>
      <c r="C77" s="190"/>
      <c r="D77" s="191"/>
      <c r="E77" s="191"/>
      <c r="F77" s="196"/>
      <c r="G77" s="197"/>
      <c r="H77" s="197"/>
      <c r="I77" s="197">
        <f>SUM(I51:I76)</f>
        <v>0</v>
      </c>
      <c r="J77" s="193">
        <f>SUM(J51:J76)</f>
        <v>0</v>
      </c>
    </row>
    <row r="78" spans="1:10">
      <c r="F78" s="134"/>
      <c r="G78" s="134"/>
      <c r="H78" s="134"/>
      <c r="I78" s="134"/>
      <c r="J78" s="135"/>
    </row>
    <row r="79" spans="1:10">
      <c r="F79" s="134"/>
      <c r="G79" s="134"/>
      <c r="H79" s="134"/>
      <c r="I79" s="134"/>
      <c r="J79" s="135"/>
    </row>
    <row r="80" spans="1:10">
      <c r="F80" s="134"/>
      <c r="G80" s="134"/>
      <c r="H80" s="134"/>
      <c r="I80" s="134"/>
      <c r="J80" s="135"/>
    </row>
  </sheetData>
  <sheetProtection password="CB64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3">
    <mergeCell ref="C75:E75"/>
    <mergeCell ref="C76:E76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>
      <c r="A1" s="100" t="s">
        <v>6</v>
      </c>
      <c r="B1" s="100"/>
      <c r="C1" s="101"/>
      <c r="D1" s="100"/>
      <c r="E1" s="100"/>
      <c r="F1" s="100"/>
      <c r="G1" s="100"/>
    </row>
    <row r="2" spans="1:7" ht="24.9" customHeight="1">
      <c r="A2" s="49" t="s">
        <v>7</v>
      </c>
      <c r="B2" s="48"/>
      <c r="C2" s="102"/>
      <c r="D2" s="102"/>
      <c r="E2" s="102"/>
      <c r="F2" s="102"/>
      <c r="G2" s="103"/>
    </row>
    <row r="3" spans="1:7" ht="24.9" customHeight="1">
      <c r="A3" s="49" t="s">
        <v>8</v>
      </c>
      <c r="B3" s="48"/>
      <c r="C3" s="102"/>
      <c r="D3" s="102"/>
      <c r="E3" s="102"/>
      <c r="F3" s="102"/>
      <c r="G3" s="103"/>
    </row>
    <row r="4" spans="1:7" ht="24.9" customHeight="1">
      <c r="A4" s="49" t="s">
        <v>9</v>
      </c>
      <c r="B4" s="48"/>
      <c r="C4" s="102"/>
      <c r="D4" s="102"/>
      <c r="E4" s="102"/>
      <c r="F4" s="102"/>
      <c r="G4" s="103"/>
    </row>
    <row r="5" spans="1:7">
      <c r="B5" s="4"/>
      <c r="C5" s="5"/>
      <c r="D5" s="6"/>
    </row>
  </sheetData>
  <sheetProtection password="CB64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C12" sqref="C12"/>
    </sheetView>
  </sheetViews>
  <sheetFormatPr defaultRowHeight="13.2" outlineLevelRow="1"/>
  <cols>
    <col min="1" max="1" width="3.44140625" customWidth="1"/>
    <col min="2" max="2" width="12.6640625" style="179" customWidth="1"/>
    <col min="3" max="3" width="63.33203125" style="17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199" t="s">
        <v>123</v>
      </c>
      <c r="B1" s="199"/>
      <c r="C1" s="199"/>
      <c r="D1" s="199"/>
      <c r="E1" s="199"/>
      <c r="F1" s="199"/>
      <c r="G1" s="199"/>
      <c r="AG1" t="s">
        <v>124</v>
      </c>
    </row>
    <row r="2" spans="1:60" ht="25.05" customHeight="1">
      <c r="A2" s="200" t="s">
        <v>7</v>
      </c>
      <c r="B2" s="48" t="s">
        <v>44</v>
      </c>
      <c r="C2" s="203" t="s">
        <v>45</v>
      </c>
      <c r="D2" s="201"/>
      <c r="E2" s="201"/>
      <c r="F2" s="201"/>
      <c r="G2" s="202"/>
      <c r="AG2" t="s">
        <v>125</v>
      </c>
    </row>
    <row r="3" spans="1:60" ht="25.05" customHeight="1">
      <c r="A3" s="200" t="s">
        <v>8</v>
      </c>
      <c r="B3" s="48" t="s">
        <v>62</v>
      </c>
      <c r="C3" s="203" t="s">
        <v>63</v>
      </c>
      <c r="D3" s="201"/>
      <c r="E3" s="201"/>
      <c r="F3" s="201"/>
      <c r="G3" s="202"/>
      <c r="AC3" s="179" t="s">
        <v>125</v>
      </c>
      <c r="AG3" t="s">
        <v>126</v>
      </c>
    </row>
    <row r="4" spans="1:60" ht="25.05" customHeight="1">
      <c r="A4" s="204" t="s">
        <v>9</v>
      </c>
      <c r="B4" s="205" t="s">
        <v>64</v>
      </c>
      <c r="C4" s="206" t="s">
        <v>65</v>
      </c>
      <c r="D4" s="207"/>
      <c r="E4" s="207"/>
      <c r="F4" s="207"/>
      <c r="G4" s="208"/>
      <c r="AG4" t="s">
        <v>127</v>
      </c>
    </row>
    <row r="5" spans="1:60">
      <c r="D5" s="10"/>
    </row>
    <row r="6" spans="1:60" ht="39.6">
      <c r="A6" s="210" t="s">
        <v>128</v>
      </c>
      <c r="B6" s="212" t="s">
        <v>129</v>
      </c>
      <c r="C6" s="212" t="s">
        <v>130</v>
      </c>
      <c r="D6" s="211" t="s">
        <v>131</v>
      </c>
      <c r="E6" s="210" t="s">
        <v>132</v>
      </c>
      <c r="F6" s="209" t="s">
        <v>133</v>
      </c>
      <c r="G6" s="210" t="s">
        <v>29</v>
      </c>
      <c r="H6" s="213" t="s">
        <v>30</v>
      </c>
      <c r="I6" s="213" t="s">
        <v>134</v>
      </c>
      <c r="J6" s="213" t="s">
        <v>31</v>
      </c>
      <c r="K6" s="213" t="s">
        <v>135</v>
      </c>
      <c r="L6" s="213" t="s">
        <v>136</v>
      </c>
      <c r="M6" s="213" t="s">
        <v>137</v>
      </c>
      <c r="N6" s="213" t="s">
        <v>138</v>
      </c>
      <c r="O6" s="213" t="s">
        <v>139</v>
      </c>
      <c r="P6" s="213" t="s">
        <v>140</v>
      </c>
      <c r="Q6" s="213" t="s">
        <v>141</v>
      </c>
      <c r="R6" s="213" t="s">
        <v>142</v>
      </c>
      <c r="S6" s="213" t="s">
        <v>143</v>
      </c>
      <c r="T6" s="213" t="s">
        <v>144</v>
      </c>
      <c r="U6" s="213" t="s">
        <v>145</v>
      </c>
      <c r="V6" s="213" t="s">
        <v>146</v>
      </c>
      <c r="W6" s="213" t="s">
        <v>147</v>
      </c>
      <c r="X6" s="213" t="s">
        <v>148</v>
      </c>
    </row>
    <row r="7" spans="1:60" hidden="1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>
      <c r="A8" s="228" t="s">
        <v>149</v>
      </c>
      <c r="B8" s="229" t="s">
        <v>72</v>
      </c>
      <c r="C8" s="252" t="s">
        <v>73</v>
      </c>
      <c r="D8" s="230"/>
      <c r="E8" s="231"/>
      <c r="F8" s="232"/>
      <c r="G8" s="232">
        <f>SUMIF(AG9:AG25,"&lt;&gt;NOR",G9:G25)</f>
        <v>0</v>
      </c>
      <c r="H8" s="232"/>
      <c r="I8" s="232">
        <f>SUM(I9:I25)</f>
        <v>0</v>
      </c>
      <c r="J8" s="232"/>
      <c r="K8" s="232">
        <f>SUM(K9:K25)</f>
        <v>0</v>
      </c>
      <c r="L8" s="232"/>
      <c r="M8" s="232">
        <f>SUM(M9:M25)</f>
        <v>0</v>
      </c>
      <c r="N8" s="232"/>
      <c r="O8" s="232">
        <f>SUM(O9:O25)</f>
        <v>1.1400000000000001</v>
      </c>
      <c r="P8" s="232"/>
      <c r="Q8" s="232">
        <f>SUM(Q9:Q25)</f>
        <v>0</v>
      </c>
      <c r="R8" s="232"/>
      <c r="S8" s="232"/>
      <c r="T8" s="233"/>
      <c r="U8" s="227"/>
      <c r="V8" s="227">
        <f>SUM(V9:V25)</f>
        <v>46.91</v>
      </c>
      <c r="W8" s="227"/>
      <c r="X8" s="227"/>
      <c r="AG8" t="s">
        <v>150</v>
      </c>
    </row>
    <row r="9" spans="1:60" ht="30.6" outlineLevel="1">
      <c r="A9" s="234">
        <v>1</v>
      </c>
      <c r="B9" s="235" t="s">
        <v>151</v>
      </c>
      <c r="C9" s="253" t="s">
        <v>152</v>
      </c>
      <c r="D9" s="236" t="s">
        <v>153</v>
      </c>
      <c r="E9" s="237">
        <v>9.2986900000000006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15</v>
      </c>
      <c r="M9" s="239">
        <f>G9*(1+L9/100)</f>
        <v>0</v>
      </c>
      <c r="N9" s="239">
        <v>3.4110000000000001E-2</v>
      </c>
      <c r="O9" s="239">
        <f>ROUND(E9*N9,2)</f>
        <v>0.32</v>
      </c>
      <c r="P9" s="239">
        <v>0</v>
      </c>
      <c r="Q9" s="239">
        <f>ROUND(E9*P9,2)</f>
        <v>0</v>
      </c>
      <c r="R9" s="239" t="s">
        <v>154</v>
      </c>
      <c r="S9" s="239" t="s">
        <v>155</v>
      </c>
      <c r="T9" s="240" t="s">
        <v>155</v>
      </c>
      <c r="U9" s="224">
        <v>0.99</v>
      </c>
      <c r="V9" s="224">
        <f>ROUND(E9*U9,2)</f>
        <v>9.2100000000000009</v>
      </c>
      <c r="W9" s="224"/>
      <c r="X9" s="224" t="s">
        <v>156</v>
      </c>
      <c r="Y9" s="214"/>
      <c r="Z9" s="214"/>
      <c r="AA9" s="214"/>
      <c r="AB9" s="214"/>
      <c r="AC9" s="214"/>
      <c r="AD9" s="214"/>
      <c r="AE9" s="214"/>
      <c r="AF9" s="214"/>
      <c r="AG9" s="214" t="s">
        <v>157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>
      <c r="A10" s="222"/>
      <c r="B10" s="223"/>
      <c r="C10" s="254" t="s">
        <v>158</v>
      </c>
      <c r="D10" s="242"/>
      <c r="E10" s="242"/>
      <c r="F10" s="242"/>
      <c r="G10" s="242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159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41" t="str">
        <f>C10</f>
        <v>zřízení nosné konstrukce příčky, vložení tepelné izolace tl. do 5 cm, montáž desek, tmelení spár Q2 a úprava rohů. Včetně dodávek materiálu.</v>
      </c>
      <c r="BB10" s="214"/>
      <c r="BC10" s="214"/>
      <c r="BD10" s="214"/>
      <c r="BE10" s="214"/>
      <c r="BF10" s="214"/>
      <c r="BG10" s="214"/>
      <c r="BH10" s="214"/>
    </row>
    <row r="11" spans="1:60" outlineLevel="1">
      <c r="A11" s="222"/>
      <c r="B11" s="223"/>
      <c r="C11" s="255" t="s">
        <v>160</v>
      </c>
      <c r="D11" s="225"/>
      <c r="E11" s="226">
        <v>9.2986900000000006</v>
      </c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14"/>
      <c r="Z11" s="214"/>
      <c r="AA11" s="214"/>
      <c r="AB11" s="214"/>
      <c r="AC11" s="214"/>
      <c r="AD11" s="214"/>
      <c r="AE11" s="214"/>
      <c r="AF11" s="214"/>
      <c r="AG11" s="214" t="s">
        <v>161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20.399999999999999" outlineLevel="1">
      <c r="A12" s="234">
        <v>2</v>
      </c>
      <c r="B12" s="235" t="s">
        <v>162</v>
      </c>
      <c r="C12" s="253" t="s">
        <v>163</v>
      </c>
      <c r="D12" s="236" t="s">
        <v>153</v>
      </c>
      <c r="E12" s="237">
        <v>50.470039999999997</v>
      </c>
      <c r="F12" s="238"/>
      <c r="G12" s="239">
        <f>ROUND(E12*F12,2)</f>
        <v>0</v>
      </c>
      <c r="H12" s="238"/>
      <c r="I12" s="239">
        <f>ROUND(E12*H12,2)</f>
        <v>0</v>
      </c>
      <c r="J12" s="238"/>
      <c r="K12" s="239">
        <f>ROUND(E12*J12,2)</f>
        <v>0</v>
      </c>
      <c r="L12" s="239">
        <v>15</v>
      </c>
      <c r="M12" s="239">
        <f>G12*(1+L12/100)</f>
        <v>0</v>
      </c>
      <c r="N12" s="239">
        <v>0</v>
      </c>
      <c r="O12" s="239">
        <f>ROUND(E12*N12,2)</f>
        <v>0</v>
      </c>
      <c r="P12" s="239">
        <v>0</v>
      </c>
      <c r="Q12" s="239">
        <f>ROUND(E12*P12,2)</f>
        <v>0</v>
      </c>
      <c r="R12" s="239" t="s">
        <v>154</v>
      </c>
      <c r="S12" s="239" t="s">
        <v>155</v>
      </c>
      <c r="T12" s="240" t="s">
        <v>155</v>
      </c>
      <c r="U12" s="224">
        <v>0.15</v>
      </c>
      <c r="V12" s="224">
        <f>ROUND(E12*U12,2)</f>
        <v>7.57</v>
      </c>
      <c r="W12" s="224"/>
      <c r="X12" s="224" t="s">
        <v>156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157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ht="20.399999999999999" outlineLevel="1">
      <c r="A13" s="222"/>
      <c r="B13" s="223"/>
      <c r="C13" s="255" t="s">
        <v>164</v>
      </c>
      <c r="D13" s="225"/>
      <c r="E13" s="226">
        <v>12.79088</v>
      </c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14"/>
      <c r="Z13" s="214"/>
      <c r="AA13" s="214"/>
      <c r="AB13" s="214"/>
      <c r="AC13" s="214"/>
      <c r="AD13" s="214"/>
      <c r="AE13" s="214"/>
      <c r="AF13" s="214"/>
      <c r="AG13" s="214" t="s">
        <v>161</v>
      </c>
      <c r="AH13" s="214">
        <v>0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>
      <c r="A14" s="222"/>
      <c r="B14" s="223"/>
      <c r="C14" s="255" t="s">
        <v>165</v>
      </c>
      <c r="D14" s="225"/>
      <c r="E14" s="226">
        <v>8.9704899999999999</v>
      </c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14"/>
      <c r="Z14" s="214"/>
      <c r="AA14" s="214"/>
      <c r="AB14" s="214"/>
      <c r="AC14" s="214"/>
      <c r="AD14" s="214"/>
      <c r="AE14" s="214"/>
      <c r="AF14" s="214"/>
      <c r="AG14" s="214" t="s">
        <v>161</v>
      </c>
      <c r="AH14" s="214">
        <v>0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>
      <c r="A15" s="222"/>
      <c r="B15" s="223"/>
      <c r="C15" s="255" t="s">
        <v>166</v>
      </c>
      <c r="D15" s="225"/>
      <c r="E15" s="226">
        <v>23.26868</v>
      </c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14"/>
      <c r="Z15" s="214"/>
      <c r="AA15" s="214"/>
      <c r="AB15" s="214"/>
      <c r="AC15" s="214"/>
      <c r="AD15" s="214"/>
      <c r="AE15" s="214"/>
      <c r="AF15" s="214"/>
      <c r="AG15" s="214" t="s">
        <v>161</v>
      </c>
      <c r="AH15" s="214">
        <v>0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>
      <c r="A16" s="222"/>
      <c r="B16" s="223"/>
      <c r="C16" s="255" t="s">
        <v>167</v>
      </c>
      <c r="D16" s="225"/>
      <c r="E16" s="226">
        <v>2.44</v>
      </c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14"/>
      <c r="Z16" s="214"/>
      <c r="AA16" s="214"/>
      <c r="AB16" s="214"/>
      <c r="AC16" s="214"/>
      <c r="AD16" s="214"/>
      <c r="AE16" s="214"/>
      <c r="AF16" s="214"/>
      <c r="AG16" s="214" t="s">
        <v>161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>
      <c r="A17" s="222"/>
      <c r="B17" s="223"/>
      <c r="C17" s="255" t="s">
        <v>168</v>
      </c>
      <c r="D17" s="225"/>
      <c r="E17" s="226">
        <v>3</v>
      </c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14"/>
      <c r="Z17" s="214"/>
      <c r="AA17" s="214"/>
      <c r="AB17" s="214"/>
      <c r="AC17" s="214"/>
      <c r="AD17" s="214"/>
      <c r="AE17" s="214"/>
      <c r="AF17" s="214"/>
      <c r="AG17" s="214" t="s">
        <v>161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30.6" outlineLevel="1">
      <c r="A18" s="234">
        <v>3</v>
      </c>
      <c r="B18" s="235" t="s">
        <v>169</v>
      </c>
      <c r="C18" s="253" t="s">
        <v>170</v>
      </c>
      <c r="D18" s="236" t="s">
        <v>171</v>
      </c>
      <c r="E18" s="237">
        <v>1</v>
      </c>
      <c r="F18" s="238"/>
      <c r="G18" s="239">
        <f>ROUND(E18*F18,2)</f>
        <v>0</v>
      </c>
      <c r="H18" s="238"/>
      <c r="I18" s="239">
        <f>ROUND(E18*H18,2)</f>
        <v>0</v>
      </c>
      <c r="J18" s="238"/>
      <c r="K18" s="239">
        <f>ROUND(E18*J18,2)</f>
        <v>0</v>
      </c>
      <c r="L18" s="239">
        <v>15</v>
      </c>
      <c r="M18" s="239">
        <f>G18*(1+L18/100)</f>
        <v>0</v>
      </c>
      <c r="N18" s="239">
        <v>5.6899999999999997E-3</v>
      </c>
      <c r="O18" s="239">
        <f>ROUND(E18*N18,2)</f>
        <v>0.01</v>
      </c>
      <c r="P18" s="239">
        <v>0</v>
      </c>
      <c r="Q18" s="239">
        <f>ROUND(E18*P18,2)</f>
        <v>0</v>
      </c>
      <c r="R18" s="239" t="s">
        <v>154</v>
      </c>
      <c r="S18" s="239" t="s">
        <v>155</v>
      </c>
      <c r="T18" s="240" t="s">
        <v>155</v>
      </c>
      <c r="U18" s="224">
        <v>0.66</v>
      </c>
      <c r="V18" s="224">
        <f>ROUND(E18*U18,2)</f>
        <v>0.66</v>
      </c>
      <c r="W18" s="224"/>
      <c r="X18" s="224" t="s">
        <v>156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157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>
      <c r="A19" s="222"/>
      <c r="B19" s="223"/>
      <c r="C19" s="255" t="s">
        <v>172</v>
      </c>
      <c r="D19" s="225"/>
      <c r="E19" s="226">
        <v>1</v>
      </c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14"/>
      <c r="Z19" s="214"/>
      <c r="AA19" s="214"/>
      <c r="AB19" s="214"/>
      <c r="AC19" s="214"/>
      <c r="AD19" s="214"/>
      <c r="AE19" s="214"/>
      <c r="AF19" s="214"/>
      <c r="AG19" s="214" t="s">
        <v>161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>
      <c r="A20" s="234">
        <v>4</v>
      </c>
      <c r="B20" s="235" t="s">
        <v>173</v>
      </c>
      <c r="C20" s="253" t="s">
        <v>174</v>
      </c>
      <c r="D20" s="236" t="s">
        <v>153</v>
      </c>
      <c r="E20" s="237">
        <v>0.28570000000000001</v>
      </c>
      <c r="F20" s="238"/>
      <c r="G20" s="239">
        <f>ROUND(E20*F20,2)</f>
        <v>0</v>
      </c>
      <c r="H20" s="238"/>
      <c r="I20" s="239">
        <f>ROUND(E20*H20,2)</f>
        <v>0</v>
      </c>
      <c r="J20" s="238"/>
      <c r="K20" s="239">
        <f>ROUND(E20*J20,2)</f>
        <v>0</v>
      </c>
      <c r="L20" s="239">
        <v>15</v>
      </c>
      <c r="M20" s="239">
        <f>G20*(1+L20/100)</f>
        <v>0</v>
      </c>
      <c r="N20" s="239">
        <v>4.5679999999999998E-2</v>
      </c>
      <c r="O20" s="239">
        <f>ROUND(E20*N20,2)</f>
        <v>0.01</v>
      </c>
      <c r="P20" s="239">
        <v>0</v>
      </c>
      <c r="Q20" s="239">
        <f>ROUND(E20*P20,2)</f>
        <v>0</v>
      </c>
      <c r="R20" s="239" t="s">
        <v>154</v>
      </c>
      <c r="S20" s="239" t="s">
        <v>155</v>
      </c>
      <c r="T20" s="240" t="s">
        <v>155</v>
      </c>
      <c r="U20" s="224">
        <v>0.75800000000000001</v>
      </c>
      <c r="V20" s="224">
        <f>ROUND(E20*U20,2)</f>
        <v>0.22</v>
      </c>
      <c r="W20" s="224"/>
      <c r="X20" s="224" t="s">
        <v>156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157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>
      <c r="A21" s="222"/>
      <c r="B21" s="223"/>
      <c r="C21" s="255" t="s">
        <v>175</v>
      </c>
      <c r="D21" s="225"/>
      <c r="E21" s="226">
        <v>0.28570000000000001</v>
      </c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14"/>
      <c r="Z21" s="214"/>
      <c r="AA21" s="214"/>
      <c r="AB21" s="214"/>
      <c r="AC21" s="214"/>
      <c r="AD21" s="214"/>
      <c r="AE21" s="214"/>
      <c r="AF21" s="214"/>
      <c r="AG21" s="214" t="s">
        <v>161</v>
      </c>
      <c r="AH21" s="214">
        <v>0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ht="30.6" outlineLevel="1">
      <c r="A22" s="234">
        <v>5</v>
      </c>
      <c r="B22" s="235" t="s">
        <v>176</v>
      </c>
      <c r="C22" s="253" t="s">
        <v>177</v>
      </c>
      <c r="D22" s="236" t="s">
        <v>153</v>
      </c>
      <c r="E22" s="237">
        <v>8.9844100000000005</v>
      </c>
      <c r="F22" s="238"/>
      <c r="G22" s="239">
        <f>ROUND(E22*F22,2)</f>
        <v>0</v>
      </c>
      <c r="H22" s="238"/>
      <c r="I22" s="239">
        <f>ROUND(E22*H22,2)</f>
        <v>0</v>
      </c>
      <c r="J22" s="238"/>
      <c r="K22" s="239">
        <f>ROUND(E22*J22,2)</f>
        <v>0</v>
      </c>
      <c r="L22" s="239">
        <v>15</v>
      </c>
      <c r="M22" s="239">
        <f>G22*(1+L22/100)</f>
        <v>0</v>
      </c>
      <c r="N22" s="239">
        <v>1.3440000000000001E-2</v>
      </c>
      <c r="O22" s="239">
        <f>ROUND(E22*N22,2)</f>
        <v>0.12</v>
      </c>
      <c r="P22" s="239">
        <v>0</v>
      </c>
      <c r="Q22" s="239">
        <f>ROUND(E22*P22,2)</f>
        <v>0</v>
      </c>
      <c r="R22" s="239" t="s">
        <v>154</v>
      </c>
      <c r="S22" s="239" t="s">
        <v>155</v>
      </c>
      <c r="T22" s="240" t="s">
        <v>178</v>
      </c>
      <c r="U22" s="224">
        <v>0.8</v>
      </c>
      <c r="V22" s="224">
        <f>ROUND(E22*U22,2)</f>
        <v>7.19</v>
      </c>
      <c r="W22" s="224"/>
      <c r="X22" s="224" t="s">
        <v>156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157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>
      <c r="A23" s="222"/>
      <c r="B23" s="223"/>
      <c r="C23" s="255" t="s">
        <v>179</v>
      </c>
      <c r="D23" s="225"/>
      <c r="E23" s="226">
        <v>8.9844100000000005</v>
      </c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14"/>
      <c r="Z23" s="214"/>
      <c r="AA23" s="214"/>
      <c r="AB23" s="214"/>
      <c r="AC23" s="214"/>
      <c r="AD23" s="214"/>
      <c r="AE23" s="214"/>
      <c r="AF23" s="214"/>
      <c r="AG23" s="214" t="s">
        <v>161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ht="30.6" outlineLevel="1">
      <c r="A24" s="234">
        <v>6</v>
      </c>
      <c r="B24" s="235" t="s">
        <v>180</v>
      </c>
      <c r="C24" s="253" t="s">
        <v>181</v>
      </c>
      <c r="D24" s="236" t="s">
        <v>153</v>
      </c>
      <c r="E24" s="237">
        <v>23.26868</v>
      </c>
      <c r="F24" s="238"/>
      <c r="G24" s="239">
        <f>ROUND(E24*F24,2)</f>
        <v>0</v>
      </c>
      <c r="H24" s="238"/>
      <c r="I24" s="239">
        <f>ROUND(E24*H24,2)</f>
        <v>0</v>
      </c>
      <c r="J24" s="238"/>
      <c r="K24" s="239">
        <f>ROUND(E24*J24,2)</f>
        <v>0</v>
      </c>
      <c r="L24" s="239">
        <v>15</v>
      </c>
      <c r="M24" s="239">
        <f>G24*(1+L24/100)</f>
        <v>0</v>
      </c>
      <c r="N24" s="239">
        <v>2.9190000000000001E-2</v>
      </c>
      <c r="O24" s="239">
        <f>ROUND(E24*N24,2)</f>
        <v>0.68</v>
      </c>
      <c r="P24" s="239">
        <v>0</v>
      </c>
      <c r="Q24" s="239">
        <f>ROUND(E24*P24,2)</f>
        <v>0</v>
      </c>
      <c r="R24" s="239" t="s">
        <v>154</v>
      </c>
      <c r="S24" s="239" t="s">
        <v>155</v>
      </c>
      <c r="T24" s="240" t="s">
        <v>178</v>
      </c>
      <c r="U24" s="224">
        <v>0.94799999999999995</v>
      </c>
      <c r="V24" s="224">
        <f>ROUND(E24*U24,2)</f>
        <v>22.06</v>
      </c>
      <c r="W24" s="224"/>
      <c r="X24" s="224" t="s">
        <v>156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157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>
      <c r="A25" s="222"/>
      <c r="B25" s="223"/>
      <c r="C25" s="255" t="s">
        <v>166</v>
      </c>
      <c r="D25" s="225"/>
      <c r="E25" s="226">
        <v>23.26868</v>
      </c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14"/>
      <c r="Z25" s="214"/>
      <c r="AA25" s="214"/>
      <c r="AB25" s="214"/>
      <c r="AC25" s="214"/>
      <c r="AD25" s="214"/>
      <c r="AE25" s="214"/>
      <c r="AF25" s="214"/>
      <c r="AG25" s="214" t="s">
        <v>161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>
      <c r="A26" s="228" t="s">
        <v>149</v>
      </c>
      <c r="B26" s="229" t="s">
        <v>74</v>
      </c>
      <c r="C26" s="252" t="s">
        <v>75</v>
      </c>
      <c r="D26" s="230"/>
      <c r="E26" s="231"/>
      <c r="F26" s="232"/>
      <c r="G26" s="232">
        <f>SUMIF(AG27:AG30,"&lt;&gt;NOR",G27:G30)</f>
        <v>0</v>
      </c>
      <c r="H26" s="232"/>
      <c r="I26" s="232">
        <f>SUM(I27:I30)</f>
        <v>0</v>
      </c>
      <c r="J26" s="232"/>
      <c r="K26" s="232">
        <f>SUM(K27:K30)</f>
        <v>0</v>
      </c>
      <c r="L26" s="232"/>
      <c r="M26" s="232">
        <f>SUM(M27:M30)</f>
        <v>0</v>
      </c>
      <c r="N26" s="232"/>
      <c r="O26" s="232">
        <f>SUM(O27:O30)</f>
        <v>0.05</v>
      </c>
      <c r="P26" s="232"/>
      <c r="Q26" s="232">
        <f>SUM(Q27:Q30)</f>
        <v>0</v>
      </c>
      <c r="R26" s="232"/>
      <c r="S26" s="232"/>
      <c r="T26" s="233"/>
      <c r="U26" s="227"/>
      <c r="V26" s="227">
        <f>SUM(V27:V30)</f>
        <v>3.49</v>
      </c>
      <c r="W26" s="227"/>
      <c r="X26" s="227"/>
      <c r="AG26" t="s">
        <v>150</v>
      </c>
    </row>
    <row r="27" spans="1:60" ht="30.6" outlineLevel="1">
      <c r="A27" s="234">
        <v>7</v>
      </c>
      <c r="B27" s="235" t="s">
        <v>182</v>
      </c>
      <c r="C27" s="253" t="s">
        <v>183</v>
      </c>
      <c r="D27" s="236" t="s">
        <v>153</v>
      </c>
      <c r="E27" s="237">
        <v>2.44</v>
      </c>
      <c r="F27" s="238"/>
      <c r="G27" s="239">
        <f>ROUND(E27*F27,2)</f>
        <v>0</v>
      </c>
      <c r="H27" s="238"/>
      <c r="I27" s="239">
        <f>ROUND(E27*H27,2)</f>
        <v>0</v>
      </c>
      <c r="J27" s="238"/>
      <c r="K27" s="239">
        <f>ROUND(E27*J27,2)</f>
        <v>0</v>
      </c>
      <c r="L27" s="239">
        <v>15</v>
      </c>
      <c r="M27" s="239">
        <f>G27*(1+L27/100)</f>
        <v>0</v>
      </c>
      <c r="N27" s="239">
        <v>1.8460000000000001E-2</v>
      </c>
      <c r="O27" s="239">
        <f>ROUND(E27*N27,2)</f>
        <v>0.05</v>
      </c>
      <c r="P27" s="239">
        <v>0</v>
      </c>
      <c r="Q27" s="239">
        <f>ROUND(E27*P27,2)</f>
        <v>0</v>
      </c>
      <c r="R27" s="239" t="s">
        <v>154</v>
      </c>
      <c r="S27" s="239" t="s">
        <v>155</v>
      </c>
      <c r="T27" s="240" t="s">
        <v>155</v>
      </c>
      <c r="U27" s="224">
        <v>1</v>
      </c>
      <c r="V27" s="224">
        <f>ROUND(E27*U27,2)</f>
        <v>2.44</v>
      </c>
      <c r="W27" s="224"/>
      <c r="X27" s="224" t="s">
        <v>156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157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>
      <c r="A28" s="222"/>
      <c r="B28" s="223"/>
      <c r="C28" s="255" t="s">
        <v>184</v>
      </c>
      <c r="D28" s="225"/>
      <c r="E28" s="226">
        <v>2.44</v>
      </c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14"/>
      <c r="Z28" s="214"/>
      <c r="AA28" s="214"/>
      <c r="AB28" s="214"/>
      <c r="AC28" s="214"/>
      <c r="AD28" s="214"/>
      <c r="AE28" s="214"/>
      <c r="AF28" s="214"/>
      <c r="AG28" s="214" t="s">
        <v>161</v>
      </c>
      <c r="AH28" s="214">
        <v>0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ht="20.399999999999999" outlineLevel="1">
      <c r="A29" s="234">
        <v>8</v>
      </c>
      <c r="B29" s="235" t="s">
        <v>185</v>
      </c>
      <c r="C29" s="253" t="s">
        <v>186</v>
      </c>
      <c r="D29" s="236" t="s">
        <v>153</v>
      </c>
      <c r="E29" s="237">
        <v>2.44</v>
      </c>
      <c r="F29" s="238"/>
      <c r="G29" s="239">
        <f>ROUND(E29*F29,2)</f>
        <v>0</v>
      </c>
      <c r="H29" s="238"/>
      <c r="I29" s="239">
        <f>ROUND(E29*H29,2)</f>
        <v>0</v>
      </c>
      <c r="J29" s="238"/>
      <c r="K29" s="239">
        <f>ROUND(E29*J29,2)</f>
        <v>0</v>
      </c>
      <c r="L29" s="239">
        <v>15</v>
      </c>
      <c r="M29" s="239">
        <f>G29*(1+L29/100)</f>
        <v>0</v>
      </c>
      <c r="N29" s="239">
        <v>0</v>
      </c>
      <c r="O29" s="239">
        <f>ROUND(E29*N29,2)</f>
        <v>0</v>
      </c>
      <c r="P29" s="239">
        <v>0</v>
      </c>
      <c r="Q29" s="239">
        <f>ROUND(E29*P29,2)</f>
        <v>0</v>
      </c>
      <c r="R29" s="239" t="s">
        <v>154</v>
      </c>
      <c r="S29" s="239" t="s">
        <v>155</v>
      </c>
      <c r="T29" s="240" t="s">
        <v>155</v>
      </c>
      <c r="U29" s="224">
        <v>0.43</v>
      </c>
      <c r="V29" s="224">
        <f>ROUND(E29*U29,2)</f>
        <v>1.05</v>
      </c>
      <c r="W29" s="224"/>
      <c r="X29" s="224" t="s">
        <v>156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157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>
      <c r="A30" s="222"/>
      <c r="B30" s="223"/>
      <c r="C30" s="255" t="s">
        <v>184</v>
      </c>
      <c r="D30" s="225"/>
      <c r="E30" s="226">
        <v>2.44</v>
      </c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14"/>
      <c r="Z30" s="214"/>
      <c r="AA30" s="214"/>
      <c r="AB30" s="214"/>
      <c r="AC30" s="214"/>
      <c r="AD30" s="214"/>
      <c r="AE30" s="214"/>
      <c r="AF30" s="214"/>
      <c r="AG30" s="214" t="s">
        <v>161</v>
      </c>
      <c r="AH30" s="214">
        <v>0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>
      <c r="A31" s="228" t="s">
        <v>149</v>
      </c>
      <c r="B31" s="229" t="s">
        <v>80</v>
      </c>
      <c r="C31" s="252" t="s">
        <v>81</v>
      </c>
      <c r="D31" s="230"/>
      <c r="E31" s="231"/>
      <c r="F31" s="232"/>
      <c r="G31" s="232">
        <f>SUMIF(AG32:AG34,"&lt;&gt;NOR",G32:G34)</f>
        <v>0</v>
      </c>
      <c r="H31" s="232"/>
      <c r="I31" s="232">
        <f>SUM(I32:I34)</f>
        <v>0</v>
      </c>
      <c r="J31" s="232"/>
      <c r="K31" s="232">
        <f>SUM(K32:K34)</f>
        <v>0</v>
      </c>
      <c r="L31" s="232"/>
      <c r="M31" s="232">
        <f>SUM(M32:M34)</f>
        <v>0</v>
      </c>
      <c r="N31" s="232"/>
      <c r="O31" s="232">
        <f>SUM(O32:O34)</f>
        <v>0.04</v>
      </c>
      <c r="P31" s="232"/>
      <c r="Q31" s="232">
        <f>SUM(Q32:Q34)</f>
        <v>0</v>
      </c>
      <c r="R31" s="232"/>
      <c r="S31" s="232"/>
      <c r="T31" s="233"/>
      <c r="U31" s="227"/>
      <c r="V31" s="227">
        <f>SUM(V32:V34)</f>
        <v>2</v>
      </c>
      <c r="W31" s="227"/>
      <c r="X31" s="227"/>
      <c r="AG31" t="s">
        <v>150</v>
      </c>
    </row>
    <row r="32" spans="1:60" ht="30.6" outlineLevel="1">
      <c r="A32" s="234">
        <v>9</v>
      </c>
      <c r="B32" s="235" t="s">
        <v>187</v>
      </c>
      <c r="C32" s="253" t="s">
        <v>679</v>
      </c>
      <c r="D32" s="236" t="s">
        <v>171</v>
      </c>
      <c r="E32" s="237">
        <v>1</v>
      </c>
      <c r="F32" s="238"/>
      <c r="G32" s="239">
        <f>ROUND(E32*F32,2)</f>
        <v>0</v>
      </c>
      <c r="H32" s="238"/>
      <c r="I32" s="239">
        <f>ROUND(E32*H32,2)</f>
        <v>0</v>
      </c>
      <c r="J32" s="238"/>
      <c r="K32" s="239">
        <f>ROUND(E32*J32,2)</f>
        <v>0</v>
      </c>
      <c r="L32" s="239">
        <v>15</v>
      </c>
      <c r="M32" s="239">
        <f>G32*(1+L32/100)</f>
        <v>0</v>
      </c>
      <c r="N32" s="239">
        <v>3.7650000000000003E-2</v>
      </c>
      <c r="O32" s="239">
        <f>ROUND(E32*N32,2)</f>
        <v>0.04</v>
      </c>
      <c r="P32" s="239">
        <v>0</v>
      </c>
      <c r="Q32" s="239">
        <f>ROUND(E32*P32,2)</f>
        <v>0</v>
      </c>
      <c r="R32" s="239" t="s">
        <v>154</v>
      </c>
      <c r="S32" s="239" t="s">
        <v>155</v>
      </c>
      <c r="T32" s="240" t="s">
        <v>178</v>
      </c>
      <c r="U32" s="224">
        <v>2</v>
      </c>
      <c r="V32" s="224">
        <f>ROUND(E32*U32,2)</f>
        <v>2</v>
      </c>
      <c r="W32" s="224"/>
      <c r="X32" s="224" t="s">
        <v>156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157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>
      <c r="A33" s="222"/>
      <c r="B33" s="223"/>
      <c r="C33" s="254" t="s">
        <v>188</v>
      </c>
      <c r="D33" s="242"/>
      <c r="E33" s="242"/>
      <c r="F33" s="242"/>
      <c r="G33" s="242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14"/>
      <c r="Z33" s="214"/>
      <c r="AA33" s="214"/>
      <c r="AB33" s="214"/>
      <c r="AC33" s="214"/>
      <c r="AD33" s="214"/>
      <c r="AE33" s="214"/>
      <c r="AF33" s="214"/>
      <c r="AG33" s="214" t="s">
        <v>159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>
      <c r="A34" s="222"/>
      <c r="B34" s="223"/>
      <c r="C34" s="255" t="s">
        <v>172</v>
      </c>
      <c r="D34" s="225"/>
      <c r="E34" s="226">
        <v>1</v>
      </c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14"/>
      <c r="Z34" s="214"/>
      <c r="AA34" s="214"/>
      <c r="AB34" s="214"/>
      <c r="AC34" s="214"/>
      <c r="AD34" s="214"/>
      <c r="AE34" s="214"/>
      <c r="AF34" s="214"/>
      <c r="AG34" s="214" t="s">
        <v>161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>
      <c r="A35" s="228" t="s">
        <v>149</v>
      </c>
      <c r="B35" s="229" t="s">
        <v>88</v>
      </c>
      <c r="C35" s="252" t="s">
        <v>89</v>
      </c>
      <c r="D35" s="230"/>
      <c r="E35" s="231"/>
      <c r="F35" s="232"/>
      <c r="G35" s="232">
        <f>SUMIF(AG36:AG37,"&lt;&gt;NOR",G36:G37)</f>
        <v>0</v>
      </c>
      <c r="H35" s="232"/>
      <c r="I35" s="232">
        <f>SUM(I36:I37)</f>
        <v>0</v>
      </c>
      <c r="J35" s="232"/>
      <c r="K35" s="232">
        <f>SUM(K36:K37)</f>
        <v>0</v>
      </c>
      <c r="L35" s="232"/>
      <c r="M35" s="232">
        <f>SUM(M36:M37)</f>
        <v>0</v>
      </c>
      <c r="N35" s="232"/>
      <c r="O35" s="232">
        <f>SUM(O36:O37)</f>
        <v>0</v>
      </c>
      <c r="P35" s="232"/>
      <c r="Q35" s="232">
        <f>SUM(Q36:Q37)</f>
        <v>0</v>
      </c>
      <c r="R35" s="232"/>
      <c r="S35" s="232"/>
      <c r="T35" s="233"/>
      <c r="U35" s="227"/>
      <c r="V35" s="227">
        <f>SUM(V36:V37)</f>
        <v>3.14</v>
      </c>
      <c r="W35" s="227"/>
      <c r="X35" s="227"/>
      <c r="AG35" t="s">
        <v>150</v>
      </c>
    </row>
    <row r="36" spans="1:60" ht="30.6" outlineLevel="1">
      <c r="A36" s="234">
        <v>10</v>
      </c>
      <c r="B36" s="235" t="s">
        <v>189</v>
      </c>
      <c r="C36" s="253" t="s">
        <v>190</v>
      </c>
      <c r="D36" s="236" t="s">
        <v>191</v>
      </c>
      <c r="E36" s="237">
        <v>1.2185699999999999</v>
      </c>
      <c r="F36" s="238"/>
      <c r="G36" s="239">
        <f>ROUND(E36*F36,2)</f>
        <v>0</v>
      </c>
      <c r="H36" s="238"/>
      <c r="I36" s="239">
        <f>ROUND(E36*H36,2)</f>
        <v>0</v>
      </c>
      <c r="J36" s="238"/>
      <c r="K36" s="239">
        <f>ROUND(E36*J36,2)</f>
        <v>0</v>
      </c>
      <c r="L36" s="239">
        <v>15</v>
      </c>
      <c r="M36" s="239">
        <f>G36*(1+L36/100)</f>
        <v>0</v>
      </c>
      <c r="N36" s="239">
        <v>0</v>
      </c>
      <c r="O36" s="239">
        <f>ROUND(E36*N36,2)</f>
        <v>0</v>
      </c>
      <c r="P36" s="239">
        <v>0</v>
      </c>
      <c r="Q36" s="239">
        <f>ROUND(E36*P36,2)</f>
        <v>0</v>
      </c>
      <c r="R36" s="239" t="s">
        <v>192</v>
      </c>
      <c r="S36" s="239" t="s">
        <v>155</v>
      </c>
      <c r="T36" s="240" t="s">
        <v>155</v>
      </c>
      <c r="U36" s="224">
        <v>2.577</v>
      </c>
      <c r="V36" s="224">
        <f>ROUND(E36*U36,2)</f>
        <v>3.14</v>
      </c>
      <c r="W36" s="224"/>
      <c r="X36" s="224" t="s">
        <v>193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194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>
      <c r="A37" s="222"/>
      <c r="B37" s="223"/>
      <c r="C37" s="254" t="s">
        <v>195</v>
      </c>
      <c r="D37" s="242"/>
      <c r="E37" s="242"/>
      <c r="F37" s="242"/>
      <c r="G37" s="242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14"/>
      <c r="Z37" s="214"/>
      <c r="AA37" s="214"/>
      <c r="AB37" s="214"/>
      <c r="AC37" s="214"/>
      <c r="AD37" s="214"/>
      <c r="AE37" s="214"/>
      <c r="AF37" s="214"/>
      <c r="AG37" s="214" t="s">
        <v>159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>
      <c r="A38" s="228" t="s">
        <v>149</v>
      </c>
      <c r="B38" s="229" t="s">
        <v>90</v>
      </c>
      <c r="C38" s="252" t="s">
        <v>91</v>
      </c>
      <c r="D38" s="230"/>
      <c r="E38" s="231"/>
      <c r="F38" s="232"/>
      <c r="G38" s="232">
        <f>SUMIF(AG39:AG42,"&lt;&gt;NOR",G39:G42)</f>
        <v>0</v>
      </c>
      <c r="H38" s="232"/>
      <c r="I38" s="232">
        <f>SUM(I39:I42)</f>
        <v>0</v>
      </c>
      <c r="J38" s="232"/>
      <c r="K38" s="232">
        <f>SUM(K39:K42)</f>
        <v>0</v>
      </c>
      <c r="L38" s="232"/>
      <c r="M38" s="232">
        <f>SUM(M39:M42)</f>
        <v>0</v>
      </c>
      <c r="N38" s="232"/>
      <c r="O38" s="232">
        <f>SUM(O39:O42)</f>
        <v>0</v>
      </c>
      <c r="P38" s="232"/>
      <c r="Q38" s="232">
        <f>SUM(Q39:Q42)</f>
        <v>0</v>
      </c>
      <c r="R38" s="232"/>
      <c r="S38" s="232"/>
      <c r="T38" s="233"/>
      <c r="U38" s="227"/>
      <c r="V38" s="227">
        <f>SUM(V39:V42)</f>
        <v>0.39</v>
      </c>
      <c r="W38" s="227"/>
      <c r="X38" s="227"/>
      <c r="AG38" t="s">
        <v>150</v>
      </c>
    </row>
    <row r="39" spans="1:60" ht="20.399999999999999" outlineLevel="1">
      <c r="A39" s="234">
        <v>11</v>
      </c>
      <c r="B39" s="235" t="s">
        <v>196</v>
      </c>
      <c r="C39" s="253" t="s">
        <v>197</v>
      </c>
      <c r="D39" s="236" t="s">
        <v>153</v>
      </c>
      <c r="E39" s="237">
        <v>2.44</v>
      </c>
      <c r="F39" s="238"/>
      <c r="G39" s="239">
        <f>ROUND(E39*F39,2)</f>
        <v>0</v>
      </c>
      <c r="H39" s="238"/>
      <c r="I39" s="239">
        <f>ROUND(E39*H39,2)</f>
        <v>0</v>
      </c>
      <c r="J39" s="238"/>
      <c r="K39" s="239">
        <f>ROUND(E39*J39,2)</f>
        <v>0</v>
      </c>
      <c r="L39" s="239">
        <v>15</v>
      </c>
      <c r="M39" s="239">
        <f>G39*(1+L39/100)</f>
        <v>0</v>
      </c>
      <c r="N39" s="239">
        <v>2.1000000000000001E-4</v>
      </c>
      <c r="O39" s="239">
        <f>ROUND(E39*N39,2)</f>
        <v>0</v>
      </c>
      <c r="P39" s="239">
        <v>0</v>
      </c>
      <c r="Q39" s="239">
        <f>ROUND(E39*P39,2)</f>
        <v>0</v>
      </c>
      <c r="R39" s="239" t="s">
        <v>198</v>
      </c>
      <c r="S39" s="239" t="s">
        <v>155</v>
      </c>
      <c r="T39" s="240" t="s">
        <v>155</v>
      </c>
      <c r="U39" s="224">
        <v>0.16</v>
      </c>
      <c r="V39" s="224">
        <f>ROUND(E39*U39,2)</f>
        <v>0.39</v>
      </c>
      <c r="W39" s="224"/>
      <c r="X39" s="224" t="s">
        <v>156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157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>
      <c r="A40" s="222"/>
      <c r="B40" s="223"/>
      <c r="C40" s="255" t="s">
        <v>184</v>
      </c>
      <c r="D40" s="225"/>
      <c r="E40" s="226">
        <v>2.44</v>
      </c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14"/>
      <c r="Z40" s="214"/>
      <c r="AA40" s="214"/>
      <c r="AB40" s="214"/>
      <c r="AC40" s="214"/>
      <c r="AD40" s="214"/>
      <c r="AE40" s="214"/>
      <c r="AF40" s="214"/>
      <c r="AG40" s="214" t="s">
        <v>161</v>
      </c>
      <c r="AH40" s="214">
        <v>0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>
      <c r="A41" s="234">
        <v>12</v>
      </c>
      <c r="B41" s="235" t="s">
        <v>199</v>
      </c>
      <c r="C41" s="253" t="s">
        <v>200</v>
      </c>
      <c r="D41" s="236" t="s">
        <v>191</v>
      </c>
      <c r="E41" s="237">
        <v>5.1000000000000004E-4</v>
      </c>
      <c r="F41" s="238"/>
      <c r="G41" s="239">
        <f>ROUND(E41*F41,2)</f>
        <v>0</v>
      </c>
      <c r="H41" s="238"/>
      <c r="I41" s="239">
        <f>ROUND(E41*H41,2)</f>
        <v>0</v>
      </c>
      <c r="J41" s="238"/>
      <c r="K41" s="239">
        <f>ROUND(E41*J41,2)</f>
        <v>0</v>
      </c>
      <c r="L41" s="239">
        <v>15</v>
      </c>
      <c r="M41" s="239">
        <f>G41*(1+L41/100)</f>
        <v>0</v>
      </c>
      <c r="N41" s="239">
        <v>0</v>
      </c>
      <c r="O41" s="239">
        <f>ROUND(E41*N41,2)</f>
        <v>0</v>
      </c>
      <c r="P41" s="239">
        <v>0</v>
      </c>
      <c r="Q41" s="239">
        <f>ROUND(E41*P41,2)</f>
        <v>0</v>
      </c>
      <c r="R41" s="239" t="s">
        <v>198</v>
      </c>
      <c r="S41" s="239" t="s">
        <v>155</v>
      </c>
      <c r="T41" s="240" t="s">
        <v>155</v>
      </c>
      <c r="U41" s="224">
        <v>1.966</v>
      </c>
      <c r="V41" s="224">
        <f>ROUND(E41*U41,2)</f>
        <v>0</v>
      </c>
      <c r="W41" s="224"/>
      <c r="X41" s="224" t="s">
        <v>193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194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>
      <c r="A42" s="222"/>
      <c r="B42" s="223"/>
      <c r="C42" s="254" t="s">
        <v>201</v>
      </c>
      <c r="D42" s="242"/>
      <c r="E42" s="242"/>
      <c r="F42" s="242"/>
      <c r="G42" s="242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14"/>
      <c r="Z42" s="214"/>
      <c r="AA42" s="214"/>
      <c r="AB42" s="214"/>
      <c r="AC42" s="214"/>
      <c r="AD42" s="214"/>
      <c r="AE42" s="214"/>
      <c r="AF42" s="214"/>
      <c r="AG42" s="214" t="s">
        <v>159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>
      <c r="A43" s="228" t="s">
        <v>149</v>
      </c>
      <c r="B43" s="229" t="s">
        <v>102</v>
      </c>
      <c r="C43" s="252" t="s">
        <v>103</v>
      </c>
      <c r="D43" s="230"/>
      <c r="E43" s="231"/>
      <c r="F43" s="232"/>
      <c r="G43" s="232">
        <f>SUMIF(AG44:AG68,"&lt;&gt;NOR",G44:G68)</f>
        <v>0</v>
      </c>
      <c r="H43" s="232"/>
      <c r="I43" s="232">
        <f>SUM(I44:I68)</f>
        <v>0</v>
      </c>
      <c r="J43" s="232"/>
      <c r="K43" s="232">
        <f>SUM(K44:K68)</f>
        <v>0</v>
      </c>
      <c r="L43" s="232"/>
      <c r="M43" s="232">
        <f>SUM(M44:M68)</f>
        <v>0</v>
      </c>
      <c r="N43" s="232"/>
      <c r="O43" s="232">
        <f>SUM(O44:O68)</f>
        <v>0.02</v>
      </c>
      <c r="P43" s="232"/>
      <c r="Q43" s="232">
        <f>SUM(Q44:Q68)</f>
        <v>0</v>
      </c>
      <c r="R43" s="232"/>
      <c r="S43" s="232"/>
      <c r="T43" s="233"/>
      <c r="U43" s="227"/>
      <c r="V43" s="227">
        <f>SUM(V44:V68)</f>
        <v>14.67</v>
      </c>
      <c r="W43" s="227"/>
      <c r="X43" s="227"/>
      <c r="AG43" t="s">
        <v>150</v>
      </c>
    </row>
    <row r="44" spans="1:60" outlineLevel="1">
      <c r="A44" s="234">
        <v>13</v>
      </c>
      <c r="B44" s="235" t="s">
        <v>202</v>
      </c>
      <c r="C44" s="253" t="s">
        <v>203</v>
      </c>
      <c r="D44" s="236" t="s">
        <v>204</v>
      </c>
      <c r="E44" s="237">
        <v>4.5</v>
      </c>
      <c r="F44" s="238"/>
      <c r="G44" s="239">
        <f>ROUND(E44*F44,2)</f>
        <v>0</v>
      </c>
      <c r="H44" s="238"/>
      <c r="I44" s="239">
        <f>ROUND(E44*H44,2)</f>
        <v>0</v>
      </c>
      <c r="J44" s="238"/>
      <c r="K44" s="239">
        <f>ROUND(E44*J44,2)</f>
        <v>0</v>
      </c>
      <c r="L44" s="239">
        <v>15</v>
      </c>
      <c r="M44" s="239">
        <f>G44*(1+L44/100)</f>
        <v>0</v>
      </c>
      <c r="N44" s="239">
        <v>0</v>
      </c>
      <c r="O44" s="239">
        <f>ROUND(E44*N44,2)</f>
        <v>0</v>
      </c>
      <c r="P44" s="239">
        <v>0</v>
      </c>
      <c r="Q44" s="239">
        <f>ROUND(E44*P44,2)</f>
        <v>0</v>
      </c>
      <c r="R44" s="239" t="s">
        <v>205</v>
      </c>
      <c r="S44" s="239" t="s">
        <v>155</v>
      </c>
      <c r="T44" s="240" t="s">
        <v>155</v>
      </c>
      <c r="U44" s="224">
        <v>0.33</v>
      </c>
      <c r="V44" s="224">
        <f>ROUND(E44*U44,2)</f>
        <v>1.49</v>
      </c>
      <c r="W44" s="224"/>
      <c r="X44" s="224" t="s">
        <v>156</v>
      </c>
      <c r="Y44" s="214"/>
      <c r="Z44" s="214"/>
      <c r="AA44" s="214"/>
      <c r="AB44" s="214"/>
      <c r="AC44" s="214"/>
      <c r="AD44" s="214"/>
      <c r="AE44" s="214"/>
      <c r="AF44" s="214"/>
      <c r="AG44" s="214" t="s">
        <v>157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>
      <c r="A45" s="222"/>
      <c r="B45" s="223"/>
      <c r="C45" s="255" t="s">
        <v>206</v>
      </c>
      <c r="D45" s="225"/>
      <c r="E45" s="226">
        <v>4.5</v>
      </c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14"/>
      <c r="Z45" s="214"/>
      <c r="AA45" s="214"/>
      <c r="AB45" s="214"/>
      <c r="AC45" s="214"/>
      <c r="AD45" s="214"/>
      <c r="AE45" s="214"/>
      <c r="AF45" s="214"/>
      <c r="AG45" s="214" t="s">
        <v>161</v>
      </c>
      <c r="AH45" s="214">
        <v>0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ht="20.399999999999999" outlineLevel="1">
      <c r="A46" s="234">
        <v>14</v>
      </c>
      <c r="B46" s="235" t="s">
        <v>207</v>
      </c>
      <c r="C46" s="253" t="s">
        <v>208</v>
      </c>
      <c r="D46" s="236" t="s">
        <v>204</v>
      </c>
      <c r="E46" s="237">
        <v>1.5</v>
      </c>
      <c r="F46" s="238"/>
      <c r="G46" s="239">
        <f>ROUND(E46*F46,2)</f>
        <v>0</v>
      </c>
      <c r="H46" s="238"/>
      <c r="I46" s="239">
        <f>ROUND(E46*H46,2)</f>
        <v>0</v>
      </c>
      <c r="J46" s="238"/>
      <c r="K46" s="239">
        <f>ROUND(E46*J46,2)</f>
        <v>0</v>
      </c>
      <c r="L46" s="239">
        <v>15</v>
      </c>
      <c r="M46" s="239">
        <f>G46*(1+L46/100)</f>
        <v>0</v>
      </c>
      <c r="N46" s="239">
        <v>0</v>
      </c>
      <c r="O46" s="239">
        <f>ROUND(E46*N46,2)</f>
        <v>0</v>
      </c>
      <c r="P46" s="239">
        <v>0</v>
      </c>
      <c r="Q46" s="239">
        <f>ROUND(E46*P46,2)</f>
        <v>0</v>
      </c>
      <c r="R46" s="239" t="s">
        <v>205</v>
      </c>
      <c r="S46" s="239" t="s">
        <v>155</v>
      </c>
      <c r="T46" s="240" t="s">
        <v>155</v>
      </c>
      <c r="U46" s="224">
        <v>0.28999999999999998</v>
      </c>
      <c r="V46" s="224">
        <f>ROUND(E46*U46,2)</f>
        <v>0.44</v>
      </c>
      <c r="W46" s="224"/>
      <c r="X46" s="224" t="s">
        <v>156</v>
      </c>
      <c r="Y46" s="214"/>
      <c r="Z46" s="214"/>
      <c r="AA46" s="214"/>
      <c r="AB46" s="214"/>
      <c r="AC46" s="214"/>
      <c r="AD46" s="214"/>
      <c r="AE46" s="214"/>
      <c r="AF46" s="214"/>
      <c r="AG46" s="214" t="s">
        <v>157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>
      <c r="A47" s="222"/>
      <c r="B47" s="223"/>
      <c r="C47" s="255" t="s">
        <v>209</v>
      </c>
      <c r="D47" s="225"/>
      <c r="E47" s="226">
        <v>1.5</v>
      </c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14"/>
      <c r="Z47" s="214"/>
      <c r="AA47" s="214"/>
      <c r="AB47" s="214"/>
      <c r="AC47" s="214"/>
      <c r="AD47" s="214"/>
      <c r="AE47" s="214"/>
      <c r="AF47" s="214"/>
      <c r="AG47" s="214" t="s">
        <v>161</v>
      </c>
      <c r="AH47" s="214">
        <v>0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ht="20.399999999999999" outlineLevel="1">
      <c r="A48" s="234">
        <v>15</v>
      </c>
      <c r="B48" s="235" t="s">
        <v>210</v>
      </c>
      <c r="C48" s="253" t="s">
        <v>211</v>
      </c>
      <c r="D48" s="236" t="s">
        <v>171</v>
      </c>
      <c r="E48" s="237">
        <v>2</v>
      </c>
      <c r="F48" s="238"/>
      <c r="G48" s="239">
        <f>ROUND(E48*F48,2)</f>
        <v>0</v>
      </c>
      <c r="H48" s="238"/>
      <c r="I48" s="239">
        <f>ROUND(E48*H48,2)</f>
        <v>0</v>
      </c>
      <c r="J48" s="238"/>
      <c r="K48" s="239">
        <f>ROUND(E48*J48,2)</f>
        <v>0</v>
      </c>
      <c r="L48" s="239">
        <v>15</v>
      </c>
      <c r="M48" s="239">
        <f>G48*(1+L48/100)</f>
        <v>0</v>
      </c>
      <c r="N48" s="239">
        <v>0</v>
      </c>
      <c r="O48" s="239">
        <f>ROUND(E48*N48,2)</f>
        <v>0</v>
      </c>
      <c r="P48" s="239">
        <v>0</v>
      </c>
      <c r="Q48" s="239">
        <f>ROUND(E48*P48,2)</f>
        <v>0</v>
      </c>
      <c r="R48" s="239" t="s">
        <v>205</v>
      </c>
      <c r="S48" s="239" t="s">
        <v>155</v>
      </c>
      <c r="T48" s="240" t="s">
        <v>155</v>
      </c>
      <c r="U48" s="224">
        <v>0.28999999999999998</v>
      </c>
      <c r="V48" s="224">
        <f>ROUND(E48*U48,2)</f>
        <v>0.57999999999999996</v>
      </c>
      <c r="W48" s="224"/>
      <c r="X48" s="224" t="s">
        <v>156</v>
      </c>
      <c r="Y48" s="214"/>
      <c r="Z48" s="214"/>
      <c r="AA48" s="214"/>
      <c r="AB48" s="214"/>
      <c r="AC48" s="214"/>
      <c r="AD48" s="214"/>
      <c r="AE48" s="214"/>
      <c r="AF48" s="214"/>
      <c r="AG48" s="214" t="s">
        <v>157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>
      <c r="A49" s="222"/>
      <c r="B49" s="223"/>
      <c r="C49" s="255" t="s">
        <v>212</v>
      </c>
      <c r="D49" s="225"/>
      <c r="E49" s="226">
        <v>2</v>
      </c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  <c r="Y49" s="214"/>
      <c r="Z49" s="214"/>
      <c r="AA49" s="214"/>
      <c r="AB49" s="214"/>
      <c r="AC49" s="214"/>
      <c r="AD49" s="214"/>
      <c r="AE49" s="214"/>
      <c r="AF49" s="214"/>
      <c r="AG49" s="214" t="s">
        <v>161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>
      <c r="A50" s="234">
        <v>16</v>
      </c>
      <c r="B50" s="235" t="s">
        <v>213</v>
      </c>
      <c r="C50" s="253" t="s">
        <v>214</v>
      </c>
      <c r="D50" s="236" t="s">
        <v>171</v>
      </c>
      <c r="E50" s="237">
        <v>1</v>
      </c>
      <c r="F50" s="238"/>
      <c r="G50" s="239">
        <f>ROUND(E50*F50,2)</f>
        <v>0</v>
      </c>
      <c r="H50" s="238"/>
      <c r="I50" s="239">
        <f>ROUND(E50*H50,2)</f>
        <v>0</v>
      </c>
      <c r="J50" s="238"/>
      <c r="K50" s="239">
        <f>ROUND(E50*J50,2)</f>
        <v>0</v>
      </c>
      <c r="L50" s="239">
        <v>15</v>
      </c>
      <c r="M50" s="239">
        <f>G50*(1+L50/100)</f>
        <v>0</v>
      </c>
      <c r="N50" s="239">
        <v>0</v>
      </c>
      <c r="O50" s="239">
        <f>ROUND(E50*N50,2)</f>
        <v>0</v>
      </c>
      <c r="P50" s="239">
        <v>0</v>
      </c>
      <c r="Q50" s="239">
        <f>ROUND(E50*P50,2)</f>
        <v>0</v>
      </c>
      <c r="R50" s="239" t="s">
        <v>205</v>
      </c>
      <c r="S50" s="239" t="s">
        <v>155</v>
      </c>
      <c r="T50" s="240" t="s">
        <v>155</v>
      </c>
      <c r="U50" s="224">
        <v>0.67</v>
      </c>
      <c r="V50" s="224">
        <f>ROUND(E50*U50,2)</f>
        <v>0.67</v>
      </c>
      <c r="W50" s="224"/>
      <c r="X50" s="224" t="s">
        <v>156</v>
      </c>
      <c r="Y50" s="214"/>
      <c r="Z50" s="214"/>
      <c r="AA50" s="214"/>
      <c r="AB50" s="214"/>
      <c r="AC50" s="214"/>
      <c r="AD50" s="214"/>
      <c r="AE50" s="214"/>
      <c r="AF50" s="214"/>
      <c r="AG50" s="214" t="s">
        <v>157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>
      <c r="A51" s="222"/>
      <c r="B51" s="223"/>
      <c r="C51" s="255" t="s">
        <v>215</v>
      </c>
      <c r="D51" s="225"/>
      <c r="E51" s="226">
        <v>1</v>
      </c>
      <c r="F51" s="224"/>
      <c r="G51" s="224"/>
      <c r="H51" s="224"/>
      <c r="I51" s="224"/>
      <c r="J51" s="224"/>
      <c r="K51" s="224"/>
      <c r="L51" s="224"/>
      <c r="M51" s="224"/>
      <c r="N51" s="224"/>
      <c r="O51" s="224"/>
      <c r="P51" s="224"/>
      <c r="Q51" s="224"/>
      <c r="R51" s="224"/>
      <c r="S51" s="224"/>
      <c r="T51" s="224"/>
      <c r="U51" s="224"/>
      <c r="V51" s="224"/>
      <c r="W51" s="224"/>
      <c r="X51" s="224"/>
      <c r="Y51" s="214"/>
      <c r="Z51" s="214"/>
      <c r="AA51" s="214"/>
      <c r="AB51" s="214"/>
      <c r="AC51" s="214"/>
      <c r="AD51" s="214"/>
      <c r="AE51" s="214"/>
      <c r="AF51" s="214"/>
      <c r="AG51" s="214" t="s">
        <v>161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>
      <c r="A52" s="234">
        <v>17</v>
      </c>
      <c r="B52" s="235" t="s">
        <v>216</v>
      </c>
      <c r="C52" s="253" t="s">
        <v>217</v>
      </c>
      <c r="D52" s="236" t="s">
        <v>171</v>
      </c>
      <c r="E52" s="237">
        <v>2</v>
      </c>
      <c r="F52" s="238"/>
      <c r="G52" s="239">
        <f>ROUND(E52*F52,2)</f>
        <v>0</v>
      </c>
      <c r="H52" s="238"/>
      <c r="I52" s="239">
        <f>ROUND(E52*H52,2)</f>
        <v>0</v>
      </c>
      <c r="J52" s="238"/>
      <c r="K52" s="239">
        <f>ROUND(E52*J52,2)</f>
        <v>0</v>
      </c>
      <c r="L52" s="239">
        <v>15</v>
      </c>
      <c r="M52" s="239">
        <f>G52*(1+L52/100)</f>
        <v>0</v>
      </c>
      <c r="N52" s="239">
        <v>0</v>
      </c>
      <c r="O52" s="239">
        <f>ROUND(E52*N52,2)</f>
        <v>0</v>
      </c>
      <c r="P52" s="239">
        <v>0</v>
      </c>
      <c r="Q52" s="239">
        <f>ROUND(E52*P52,2)</f>
        <v>0</v>
      </c>
      <c r="R52" s="239" t="s">
        <v>205</v>
      </c>
      <c r="S52" s="239" t="s">
        <v>155</v>
      </c>
      <c r="T52" s="240" t="s">
        <v>155</v>
      </c>
      <c r="U52" s="224">
        <v>5.7</v>
      </c>
      <c r="V52" s="224">
        <f>ROUND(E52*U52,2)</f>
        <v>11.4</v>
      </c>
      <c r="W52" s="224"/>
      <c r="X52" s="224" t="s">
        <v>156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157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>
      <c r="A53" s="222"/>
      <c r="B53" s="223"/>
      <c r="C53" s="255" t="s">
        <v>218</v>
      </c>
      <c r="D53" s="225"/>
      <c r="E53" s="226">
        <v>2</v>
      </c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14"/>
      <c r="Z53" s="214"/>
      <c r="AA53" s="214"/>
      <c r="AB53" s="214"/>
      <c r="AC53" s="214"/>
      <c r="AD53" s="214"/>
      <c r="AE53" s="214"/>
      <c r="AF53" s="214"/>
      <c r="AG53" s="214" t="s">
        <v>161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ht="30.6" outlineLevel="1">
      <c r="A54" s="234">
        <v>18</v>
      </c>
      <c r="B54" s="235" t="s">
        <v>219</v>
      </c>
      <c r="C54" s="253" t="s">
        <v>220</v>
      </c>
      <c r="D54" s="236" t="s">
        <v>171</v>
      </c>
      <c r="E54" s="237">
        <v>2</v>
      </c>
      <c r="F54" s="238"/>
      <c r="G54" s="239">
        <f>ROUND(E54*F54,2)</f>
        <v>0</v>
      </c>
      <c r="H54" s="238"/>
      <c r="I54" s="239">
        <f>ROUND(E54*H54,2)</f>
        <v>0</v>
      </c>
      <c r="J54" s="238"/>
      <c r="K54" s="239">
        <f>ROUND(E54*J54,2)</f>
        <v>0</v>
      </c>
      <c r="L54" s="239">
        <v>15</v>
      </c>
      <c r="M54" s="239">
        <f>G54*(1+L54/100)</f>
        <v>0</v>
      </c>
      <c r="N54" s="239">
        <v>6.9999999999999999E-4</v>
      </c>
      <c r="O54" s="239">
        <f>ROUND(E54*N54,2)</f>
        <v>0</v>
      </c>
      <c r="P54" s="239">
        <v>0</v>
      </c>
      <c r="Q54" s="239">
        <f>ROUND(E54*P54,2)</f>
        <v>0</v>
      </c>
      <c r="R54" s="239" t="s">
        <v>221</v>
      </c>
      <c r="S54" s="239" t="s">
        <v>155</v>
      </c>
      <c r="T54" s="240" t="s">
        <v>155</v>
      </c>
      <c r="U54" s="224">
        <v>0</v>
      </c>
      <c r="V54" s="224">
        <f>ROUND(E54*U54,2)</f>
        <v>0</v>
      </c>
      <c r="W54" s="224"/>
      <c r="X54" s="224" t="s">
        <v>222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223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>
      <c r="A55" s="222"/>
      <c r="B55" s="223"/>
      <c r="C55" s="255" t="s">
        <v>218</v>
      </c>
      <c r="D55" s="225"/>
      <c r="E55" s="226">
        <v>2</v>
      </c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14"/>
      <c r="Z55" s="214"/>
      <c r="AA55" s="214"/>
      <c r="AB55" s="214"/>
      <c r="AC55" s="214"/>
      <c r="AD55" s="214"/>
      <c r="AE55" s="214"/>
      <c r="AF55" s="214"/>
      <c r="AG55" s="214" t="s">
        <v>161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ht="30.6" outlineLevel="1">
      <c r="A56" s="234">
        <v>19</v>
      </c>
      <c r="B56" s="235" t="s">
        <v>224</v>
      </c>
      <c r="C56" s="253" t="s">
        <v>225</v>
      </c>
      <c r="D56" s="236" t="s">
        <v>171</v>
      </c>
      <c r="E56" s="237">
        <v>1</v>
      </c>
      <c r="F56" s="238"/>
      <c r="G56" s="239">
        <f>ROUND(E56*F56,2)</f>
        <v>0</v>
      </c>
      <c r="H56" s="238"/>
      <c r="I56" s="239">
        <f>ROUND(E56*H56,2)</f>
        <v>0</v>
      </c>
      <c r="J56" s="238"/>
      <c r="K56" s="239">
        <f>ROUND(E56*J56,2)</f>
        <v>0</v>
      </c>
      <c r="L56" s="239">
        <v>15</v>
      </c>
      <c r="M56" s="239">
        <f>G56*(1+L56/100)</f>
        <v>0</v>
      </c>
      <c r="N56" s="239">
        <v>2.2000000000000001E-3</v>
      </c>
      <c r="O56" s="239">
        <f>ROUND(E56*N56,2)</f>
        <v>0</v>
      </c>
      <c r="P56" s="239">
        <v>0</v>
      </c>
      <c r="Q56" s="239">
        <f>ROUND(E56*P56,2)</f>
        <v>0</v>
      </c>
      <c r="R56" s="239" t="s">
        <v>221</v>
      </c>
      <c r="S56" s="239" t="s">
        <v>155</v>
      </c>
      <c r="T56" s="240" t="s">
        <v>155</v>
      </c>
      <c r="U56" s="224">
        <v>0</v>
      </c>
      <c r="V56" s="224">
        <f>ROUND(E56*U56,2)</f>
        <v>0</v>
      </c>
      <c r="W56" s="224"/>
      <c r="X56" s="224" t="s">
        <v>222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223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>
      <c r="A57" s="222"/>
      <c r="B57" s="223"/>
      <c r="C57" s="255" t="s">
        <v>215</v>
      </c>
      <c r="D57" s="225"/>
      <c r="E57" s="226">
        <v>1</v>
      </c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14"/>
      <c r="Z57" s="214"/>
      <c r="AA57" s="214"/>
      <c r="AB57" s="214"/>
      <c r="AC57" s="214"/>
      <c r="AD57" s="214"/>
      <c r="AE57" s="214"/>
      <c r="AF57" s="214"/>
      <c r="AG57" s="214" t="s">
        <v>161</v>
      </c>
      <c r="AH57" s="214">
        <v>0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ht="20.399999999999999" outlineLevel="1">
      <c r="A58" s="234">
        <v>20</v>
      </c>
      <c r="B58" s="235" t="s">
        <v>226</v>
      </c>
      <c r="C58" s="253" t="s">
        <v>227</v>
      </c>
      <c r="D58" s="236" t="s">
        <v>204</v>
      </c>
      <c r="E58" s="237">
        <v>4.5</v>
      </c>
      <c r="F58" s="238"/>
      <c r="G58" s="239">
        <f>ROUND(E58*F58,2)</f>
        <v>0</v>
      </c>
      <c r="H58" s="238"/>
      <c r="I58" s="239">
        <f>ROUND(E58*H58,2)</f>
        <v>0</v>
      </c>
      <c r="J58" s="238"/>
      <c r="K58" s="239">
        <f>ROUND(E58*J58,2)</f>
        <v>0</v>
      </c>
      <c r="L58" s="239">
        <v>15</v>
      </c>
      <c r="M58" s="239">
        <f>G58*(1+L58/100)</f>
        <v>0</v>
      </c>
      <c r="N58" s="239">
        <v>1.2700000000000001E-3</v>
      </c>
      <c r="O58" s="239">
        <f>ROUND(E58*N58,2)</f>
        <v>0.01</v>
      </c>
      <c r="P58" s="239">
        <v>0</v>
      </c>
      <c r="Q58" s="239">
        <f>ROUND(E58*P58,2)</f>
        <v>0</v>
      </c>
      <c r="R58" s="239" t="s">
        <v>221</v>
      </c>
      <c r="S58" s="239" t="s">
        <v>155</v>
      </c>
      <c r="T58" s="240" t="s">
        <v>155</v>
      </c>
      <c r="U58" s="224">
        <v>0</v>
      </c>
      <c r="V58" s="224">
        <f>ROUND(E58*U58,2)</f>
        <v>0</v>
      </c>
      <c r="W58" s="224"/>
      <c r="X58" s="224" t="s">
        <v>222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223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>
      <c r="A59" s="222"/>
      <c r="B59" s="223"/>
      <c r="C59" s="255" t="s">
        <v>228</v>
      </c>
      <c r="D59" s="225"/>
      <c r="E59" s="226">
        <v>4.5</v>
      </c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14"/>
      <c r="Z59" s="214"/>
      <c r="AA59" s="214"/>
      <c r="AB59" s="214"/>
      <c r="AC59" s="214"/>
      <c r="AD59" s="214"/>
      <c r="AE59" s="214"/>
      <c r="AF59" s="214"/>
      <c r="AG59" s="214" t="s">
        <v>161</v>
      </c>
      <c r="AH59" s="214">
        <v>0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ht="20.399999999999999" outlineLevel="1">
      <c r="A60" s="234">
        <v>21</v>
      </c>
      <c r="B60" s="235" t="s">
        <v>229</v>
      </c>
      <c r="C60" s="253" t="s">
        <v>230</v>
      </c>
      <c r="D60" s="236" t="s">
        <v>171</v>
      </c>
      <c r="E60" s="237">
        <v>2</v>
      </c>
      <c r="F60" s="238"/>
      <c r="G60" s="239">
        <f>ROUND(E60*F60,2)</f>
        <v>0</v>
      </c>
      <c r="H60" s="238"/>
      <c r="I60" s="239">
        <f>ROUND(E60*H60,2)</f>
        <v>0</v>
      </c>
      <c r="J60" s="238"/>
      <c r="K60" s="239">
        <f>ROUND(E60*J60,2)</f>
        <v>0</v>
      </c>
      <c r="L60" s="239">
        <v>15</v>
      </c>
      <c r="M60" s="239">
        <f>G60*(1+L60/100)</f>
        <v>0</v>
      </c>
      <c r="N60" s="239">
        <v>1.6100000000000001E-3</v>
      </c>
      <c r="O60" s="239">
        <f>ROUND(E60*N60,2)</f>
        <v>0</v>
      </c>
      <c r="P60" s="239">
        <v>0</v>
      </c>
      <c r="Q60" s="239">
        <f>ROUND(E60*P60,2)</f>
        <v>0</v>
      </c>
      <c r="R60" s="239" t="s">
        <v>221</v>
      </c>
      <c r="S60" s="239" t="s">
        <v>155</v>
      </c>
      <c r="T60" s="240" t="s">
        <v>155</v>
      </c>
      <c r="U60" s="224">
        <v>0</v>
      </c>
      <c r="V60" s="224">
        <f>ROUND(E60*U60,2)</f>
        <v>0</v>
      </c>
      <c r="W60" s="224"/>
      <c r="X60" s="224" t="s">
        <v>222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223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>
      <c r="A61" s="222"/>
      <c r="B61" s="223"/>
      <c r="C61" s="255" t="s">
        <v>231</v>
      </c>
      <c r="D61" s="225"/>
      <c r="E61" s="226">
        <v>2</v>
      </c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14"/>
      <c r="Z61" s="214"/>
      <c r="AA61" s="214"/>
      <c r="AB61" s="214"/>
      <c r="AC61" s="214"/>
      <c r="AD61" s="214"/>
      <c r="AE61" s="214"/>
      <c r="AF61" s="214"/>
      <c r="AG61" s="214" t="s">
        <v>161</v>
      </c>
      <c r="AH61" s="214">
        <v>0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ht="20.399999999999999" outlineLevel="1">
      <c r="A62" s="234">
        <v>22</v>
      </c>
      <c r="B62" s="235" t="s">
        <v>232</v>
      </c>
      <c r="C62" s="253" t="s">
        <v>233</v>
      </c>
      <c r="D62" s="236" t="s">
        <v>171</v>
      </c>
      <c r="E62" s="237">
        <v>2</v>
      </c>
      <c r="F62" s="238"/>
      <c r="G62" s="239">
        <f>ROUND(E62*F62,2)</f>
        <v>0</v>
      </c>
      <c r="H62" s="238"/>
      <c r="I62" s="239">
        <f>ROUND(E62*H62,2)</f>
        <v>0</v>
      </c>
      <c r="J62" s="238"/>
      <c r="K62" s="239">
        <f>ROUND(E62*J62,2)</f>
        <v>0</v>
      </c>
      <c r="L62" s="239">
        <v>15</v>
      </c>
      <c r="M62" s="239">
        <f>G62*(1+L62/100)</f>
        <v>0</v>
      </c>
      <c r="N62" s="239">
        <v>3.3E-4</v>
      </c>
      <c r="O62" s="239">
        <f>ROUND(E62*N62,2)</f>
        <v>0</v>
      </c>
      <c r="P62" s="239">
        <v>0</v>
      </c>
      <c r="Q62" s="239">
        <f>ROUND(E62*P62,2)</f>
        <v>0</v>
      </c>
      <c r="R62" s="239" t="s">
        <v>221</v>
      </c>
      <c r="S62" s="239" t="s">
        <v>155</v>
      </c>
      <c r="T62" s="240" t="s">
        <v>155</v>
      </c>
      <c r="U62" s="224">
        <v>0</v>
      </c>
      <c r="V62" s="224">
        <f>ROUND(E62*U62,2)</f>
        <v>0</v>
      </c>
      <c r="W62" s="224"/>
      <c r="X62" s="224" t="s">
        <v>222</v>
      </c>
      <c r="Y62" s="214"/>
      <c r="Z62" s="214"/>
      <c r="AA62" s="214"/>
      <c r="AB62" s="214"/>
      <c r="AC62" s="214"/>
      <c r="AD62" s="214"/>
      <c r="AE62" s="214"/>
      <c r="AF62" s="214"/>
      <c r="AG62" s="214" t="s">
        <v>223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>
      <c r="A63" s="222"/>
      <c r="B63" s="223"/>
      <c r="C63" s="255" t="s">
        <v>234</v>
      </c>
      <c r="D63" s="225"/>
      <c r="E63" s="226">
        <v>2</v>
      </c>
      <c r="F63" s="224"/>
      <c r="G63" s="224"/>
      <c r="H63" s="224"/>
      <c r="I63" s="224"/>
      <c r="J63" s="224"/>
      <c r="K63" s="224"/>
      <c r="L63" s="224"/>
      <c r="M63" s="224"/>
      <c r="N63" s="224"/>
      <c r="O63" s="224"/>
      <c r="P63" s="224"/>
      <c r="Q63" s="224"/>
      <c r="R63" s="224"/>
      <c r="S63" s="224"/>
      <c r="T63" s="224"/>
      <c r="U63" s="224"/>
      <c r="V63" s="224"/>
      <c r="W63" s="224"/>
      <c r="X63" s="224"/>
      <c r="Y63" s="214"/>
      <c r="Z63" s="214"/>
      <c r="AA63" s="214"/>
      <c r="AB63" s="214"/>
      <c r="AC63" s="214"/>
      <c r="AD63" s="214"/>
      <c r="AE63" s="214"/>
      <c r="AF63" s="214"/>
      <c r="AG63" s="214" t="s">
        <v>161</v>
      </c>
      <c r="AH63" s="214">
        <v>0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>
      <c r="A64" s="234">
        <v>23</v>
      </c>
      <c r="B64" s="235" t="s">
        <v>235</v>
      </c>
      <c r="C64" s="253" t="s">
        <v>236</v>
      </c>
      <c r="D64" s="236" t="s">
        <v>237</v>
      </c>
      <c r="E64" s="237">
        <v>5</v>
      </c>
      <c r="F64" s="238"/>
      <c r="G64" s="239">
        <f>ROUND(E64*F64,2)</f>
        <v>0</v>
      </c>
      <c r="H64" s="238"/>
      <c r="I64" s="239">
        <f>ROUND(E64*H64,2)</f>
        <v>0</v>
      </c>
      <c r="J64" s="238"/>
      <c r="K64" s="239">
        <f>ROUND(E64*J64,2)</f>
        <v>0</v>
      </c>
      <c r="L64" s="239">
        <v>15</v>
      </c>
      <c r="M64" s="239">
        <f>G64*(1+L64/100)</f>
        <v>0</v>
      </c>
      <c r="N64" s="239">
        <v>1E-3</v>
      </c>
      <c r="O64" s="239">
        <f>ROUND(E64*N64,2)</f>
        <v>0.01</v>
      </c>
      <c r="P64" s="239">
        <v>0</v>
      </c>
      <c r="Q64" s="239">
        <f>ROUND(E64*P64,2)</f>
        <v>0</v>
      </c>
      <c r="R64" s="239" t="s">
        <v>221</v>
      </c>
      <c r="S64" s="239" t="s">
        <v>155</v>
      </c>
      <c r="T64" s="240" t="s">
        <v>155</v>
      </c>
      <c r="U64" s="224">
        <v>0</v>
      </c>
      <c r="V64" s="224">
        <f>ROUND(E64*U64,2)</f>
        <v>0</v>
      </c>
      <c r="W64" s="224"/>
      <c r="X64" s="224" t="s">
        <v>222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223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>
      <c r="A65" s="222"/>
      <c r="B65" s="223"/>
      <c r="C65" s="255" t="s">
        <v>238</v>
      </c>
      <c r="D65" s="225"/>
      <c r="E65" s="226">
        <v>2</v>
      </c>
      <c r="F65" s="224"/>
      <c r="G65" s="224"/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14"/>
      <c r="Z65" s="214"/>
      <c r="AA65" s="214"/>
      <c r="AB65" s="214"/>
      <c r="AC65" s="214"/>
      <c r="AD65" s="214"/>
      <c r="AE65" s="214"/>
      <c r="AF65" s="214"/>
      <c r="AG65" s="214" t="s">
        <v>161</v>
      </c>
      <c r="AH65" s="214">
        <v>0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>
      <c r="A66" s="222"/>
      <c r="B66" s="223"/>
      <c r="C66" s="255" t="s">
        <v>239</v>
      </c>
      <c r="D66" s="225"/>
      <c r="E66" s="226">
        <v>3</v>
      </c>
      <c r="F66" s="224"/>
      <c r="G66" s="224"/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14"/>
      <c r="Z66" s="214"/>
      <c r="AA66" s="214"/>
      <c r="AB66" s="214"/>
      <c r="AC66" s="214"/>
      <c r="AD66" s="214"/>
      <c r="AE66" s="214"/>
      <c r="AF66" s="214"/>
      <c r="AG66" s="214" t="s">
        <v>161</v>
      </c>
      <c r="AH66" s="214">
        <v>0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>
      <c r="A67" s="234">
        <v>24</v>
      </c>
      <c r="B67" s="235" t="s">
        <v>240</v>
      </c>
      <c r="C67" s="253" t="s">
        <v>241</v>
      </c>
      <c r="D67" s="236" t="s">
        <v>191</v>
      </c>
      <c r="E67" s="237">
        <v>1.8200000000000001E-2</v>
      </c>
      <c r="F67" s="238"/>
      <c r="G67" s="239">
        <f>ROUND(E67*F67,2)</f>
        <v>0</v>
      </c>
      <c r="H67" s="238"/>
      <c r="I67" s="239">
        <f>ROUND(E67*H67,2)</f>
        <v>0</v>
      </c>
      <c r="J67" s="238"/>
      <c r="K67" s="239">
        <f>ROUND(E67*J67,2)</f>
        <v>0</v>
      </c>
      <c r="L67" s="239">
        <v>15</v>
      </c>
      <c r="M67" s="239">
        <f>G67*(1+L67/100)</f>
        <v>0</v>
      </c>
      <c r="N67" s="239">
        <v>0</v>
      </c>
      <c r="O67" s="239">
        <f>ROUND(E67*N67,2)</f>
        <v>0</v>
      </c>
      <c r="P67" s="239">
        <v>0</v>
      </c>
      <c r="Q67" s="239">
        <f>ROUND(E67*P67,2)</f>
        <v>0</v>
      </c>
      <c r="R67" s="239" t="s">
        <v>205</v>
      </c>
      <c r="S67" s="239" t="s">
        <v>155</v>
      </c>
      <c r="T67" s="240" t="s">
        <v>155</v>
      </c>
      <c r="U67" s="224">
        <v>5.2060000000000004</v>
      </c>
      <c r="V67" s="224">
        <f>ROUND(E67*U67,2)</f>
        <v>0.09</v>
      </c>
      <c r="W67" s="224"/>
      <c r="X67" s="224" t="s">
        <v>193</v>
      </c>
      <c r="Y67" s="214"/>
      <c r="Z67" s="214"/>
      <c r="AA67" s="214"/>
      <c r="AB67" s="214"/>
      <c r="AC67" s="214"/>
      <c r="AD67" s="214"/>
      <c r="AE67" s="214"/>
      <c r="AF67" s="214"/>
      <c r="AG67" s="214" t="s">
        <v>194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>
      <c r="A68" s="222"/>
      <c r="B68" s="223"/>
      <c r="C68" s="254" t="s">
        <v>242</v>
      </c>
      <c r="D68" s="242"/>
      <c r="E68" s="242"/>
      <c r="F68" s="242"/>
      <c r="G68" s="242"/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14"/>
      <c r="Z68" s="214"/>
      <c r="AA68" s="214"/>
      <c r="AB68" s="214"/>
      <c r="AC68" s="214"/>
      <c r="AD68" s="214"/>
      <c r="AE68" s="214"/>
      <c r="AF68" s="214"/>
      <c r="AG68" s="214" t="s">
        <v>159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>
      <c r="A69" s="228" t="s">
        <v>149</v>
      </c>
      <c r="B69" s="229" t="s">
        <v>106</v>
      </c>
      <c r="C69" s="252" t="s">
        <v>107</v>
      </c>
      <c r="D69" s="230"/>
      <c r="E69" s="231"/>
      <c r="F69" s="232"/>
      <c r="G69" s="232">
        <f>SUMIF(AG70:AG77,"&lt;&gt;NOR",G70:G77)</f>
        <v>0</v>
      </c>
      <c r="H69" s="232"/>
      <c r="I69" s="232">
        <f>SUM(I70:I77)</f>
        <v>0</v>
      </c>
      <c r="J69" s="232"/>
      <c r="K69" s="232">
        <f>SUM(K70:K77)</f>
        <v>0</v>
      </c>
      <c r="L69" s="232"/>
      <c r="M69" s="232">
        <f>SUM(M70:M77)</f>
        <v>0</v>
      </c>
      <c r="N69" s="232"/>
      <c r="O69" s="232">
        <f>SUM(O70:O77)</f>
        <v>0.05</v>
      </c>
      <c r="P69" s="232"/>
      <c r="Q69" s="232">
        <f>SUM(Q70:Q77)</f>
        <v>0</v>
      </c>
      <c r="R69" s="232"/>
      <c r="S69" s="232"/>
      <c r="T69" s="233"/>
      <c r="U69" s="227"/>
      <c r="V69" s="227">
        <f>SUM(V70:V77)</f>
        <v>4.1399999999999997</v>
      </c>
      <c r="W69" s="227"/>
      <c r="X69" s="227"/>
      <c r="AG69" t="s">
        <v>150</v>
      </c>
    </row>
    <row r="70" spans="1:60" outlineLevel="1">
      <c r="A70" s="234">
        <v>25</v>
      </c>
      <c r="B70" s="235" t="s">
        <v>243</v>
      </c>
      <c r="C70" s="253" t="s">
        <v>244</v>
      </c>
      <c r="D70" s="236" t="s">
        <v>171</v>
      </c>
      <c r="E70" s="237">
        <v>1</v>
      </c>
      <c r="F70" s="238"/>
      <c r="G70" s="239">
        <f>ROUND(E70*F70,2)</f>
        <v>0</v>
      </c>
      <c r="H70" s="238"/>
      <c r="I70" s="239">
        <f>ROUND(E70*H70,2)</f>
        <v>0</v>
      </c>
      <c r="J70" s="238"/>
      <c r="K70" s="239">
        <f>ROUND(E70*J70,2)</f>
        <v>0</v>
      </c>
      <c r="L70" s="239">
        <v>15</v>
      </c>
      <c r="M70" s="239">
        <f>G70*(1+L70/100)</f>
        <v>0</v>
      </c>
      <c r="N70" s="239">
        <v>2.0000000000000002E-5</v>
      </c>
      <c r="O70" s="239">
        <f>ROUND(E70*N70,2)</f>
        <v>0</v>
      </c>
      <c r="P70" s="239">
        <v>0</v>
      </c>
      <c r="Q70" s="239">
        <f>ROUND(E70*P70,2)</f>
        <v>0</v>
      </c>
      <c r="R70" s="239" t="s">
        <v>245</v>
      </c>
      <c r="S70" s="239" t="s">
        <v>155</v>
      </c>
      <c r="T70" s="240" t="s">
        <v>155</v>
      </c>
      <c r="U70" s="224">
        <v>4.0199999999999996</v>
      </c>
      <c r="V70" s="224">
        <f>ROUND(E70*U70,2)</f>
        <v>4.0199999999999996</v>
      </c>
      <c r="W70" s="224"/>
      <c r="X70" s="224" t="s">
        <v>156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157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>
      <c r="A71" s="222"/>
      <c r="B71" s="223"/>
      <c r="C71" s="255" t="s">
        <v>172</v>
      </c>
      <c r="D71" s="225"/>
      <c r="E71" s="226">
        <v>1</v>
      </c>
      <c r="F71" s="224"/>
      <c r="G71" s="224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X71" s="224"/>
      <c r="Y71" s="214"/>
      <c r="Z71" s="214"/>
      <c r="AA71" s="214"/>
      <c r="AB71" s="214"/>
      <c r="AC71" s="214"/>
      <c r="AD71" s="214"/>
      <c r="AE71" s="214"/>
      <c r="AF71" s="214"/>
      <c r="AG71" s="214" t="s">
        <v>161</v>
      </c>
      <c r="AH71" s="214">
        <v>0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ht="20.399999999999999" outlineLevel="1">
      <c r="A72" s="234">
        <v>26</v>
      </c>
      <c r="B72" s="235" t="s">
        <v>246</v>
      </c>
      <c r="C72" s="253" t="s">
        <v>247</v>
      </c>
      <c r="D72" s="236" t="s">
        <v>248</v>
      </c>
      <c r="E72" s="237">
        <v>1</v>
      </c>
      <c r="F72" s="238"/>
      <c r="G72" s="239">
        <f>ROUND(E72*F72,2)</f>
        <v>0</v>
      </c>
      <c r="H72" s="238"/>
      <c r="I72" s="239">
        <f>ROUND(E72*H72,2)</f>
        <v>0</v>
      </c>
      <c r="J72" s="238"/>
      <c r="K72" s="239">
        <f>ROUND(E72*J72,2)</f>
        <v>0</v>
      </c>
      <c r="L72" s="239">
        <v>15</v>
      </c>
      <c r="M72" s="239">
        <f>G72*(1+L72/100)</f>
        <v>0</v>
      </c>
      <c r="N72" s="239">
        <v>0</v>
      </c>
      <c r="O72" s="239">
        <f>ROUND(E72*N72,2)</f>
        <v>0</v>
      </c>
      <c r="P72" s="239">
        <v>0</v>
      </c>
      <c r="Q72" s="239">
        <f>ROUND(E72*P72,2)</f>
        <v>0</v>
      </c>
      <c r="R72" s="239"/>
      <c r="S72" s="239" t="s">
        <v>249</v>
      </c>
      <c r="T72" s="240" t="s">
        <v>178</v>
      </c>
      <c r="U72" s="224">
        <v>0</v>
      </c>
      <c r="V72" s="224">
        <f>ROUND(E72*U72,2)</f>
        <v>0</v>
      </c>
      <c r="W72" s="224"/>
      <c r="X72" s="224" t="s">
        <v>156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157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>
      <c r="A73" s="222"/>
      <c r="B73" s="223"/>
      <c r="C73" s="255" t="s">
        <v>250</v>
      </c>
      <c r="D73" s="225"/>
      <c r="E73" s="226">
        <v>1</v>
      </c>
      <c r="F73" s="224"/>
      <c r="G73" s="224"/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24"/>
      <c r="Y73" s="214"/>
      <c r="Z73" s="214"/>
      <c r="AA73" s="214"/>
      <c r="AB73" s="214"/>
      <c r="AC73" s="214"/>
      <c r="AD73" s="214"/>
      <c r="AE73" s="214"/>
      <c r="AF73" s="214"/>
      <c r="AG73" s="214" t="s">
        <v>161</v>
      </c>
      <c r="AH73" s="214">
        <v>0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ht="20.399999999999999" outlineLevel="1">
      <c r="A74" s="234">
        <v>27</v>
      </c>
      <c r="B74" s="235" t="s">
        <v>251</v>
      </c>
      <c r="C74" s="253" t="s">
        <v>252</v>
      </c>
      <c r="D74" s="236" t="s">
        <v>171</v>
      </c>
      <c r="E74" s="237">
        <v>1</v>
      </c>
      <c r="F74" s="238"/>
      <c r="G74" s="239">
        <f>ROUND(E74*F74,2)</f>
        <v>0</v>
      </c>
      <c r="H74" s="238"/>
      <c r="I74" s="239">
        <f>ROUND(E74*H74,2)</f>
        <v>0</v>
      </c>
      <c r="J74" s="238"/>
      <c r="K74" s="239">
        <f>ROUND(E74*J74,2)</f>
        <v>0</v>
      </c>
      <c r="L74" s="239">
        <v>15</v>
      </c>
      <c r="M74" s="239">
        <f>G74*(1+L74/100)</f>
        <v>0</v>
      </c>
      <c r="N74" s="239">
        <v>0.05</v>
      </c>
      <c r="O74" s="239">
        <f>ROUND(E74*N74,2)</f>
        <v>0.05</v>
      </c>
      <c r="P74" s="239">
        <v>0</v>
      </c>
      <c r="Q74" s="239">
        <f>ROUND(E74*P74,2)</f>
        <v>0</v>
      </c>
      <c r="R74" s="239" t="s">
        <v>221</v>
      </c>
      <c r="S74" s="239" t="s">
        <v>155</v>
      </c>
      <c r="T74" s="240" t="s">
        <v>178</v>
      </c>
      <c r="U74" s="224">
        <v>0</v>
      </c>
      <c r="V74" s="224">
        <f>ROUND(E74*U74,2)</f>
        <v>0</v>
      </c>
      <c r="W74" s="224"/>
      <c r="X74" s="224" t="s">
        <v>222</v>
      </c>
      <c r="Y74" s="214"/>
      <c r="Z74" s="214"/>
      <c r="AA74" s="214"/>
      <c r="AB74" s="214"/>
      <c r="AC74" s="214"/>
      <c r="AD74" s="214"/>
      <c r="AE74" s="214"/>
      <c r="AF74" s="214"/>
      <c r="AG74" s="214" t="s">
        <v>223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>
      <c r="A75" s="222"/>
      <c r="B75" s="223"/>
      <c r="C75" s="255" t="s">
        <v>172</v>
      </c>
      <c r="D75" s="225"/>
      <c r="E75" s="226">
        <v>1</v>
      </c>
      <c r="F75" s="224"/>
      <c r="G75" s="224"/>
      <c r="H75" s="224"/>
      <c r="I75" s="224"/>
      <c r="J75" s="224"/>
      <c r="K75" s="224"/>
      <c r="L75" s="224"/>
      <c r="M75" s="224"/>
      <c r="N75" s="224"/>
      <c r="O75" s="224"/>
      <c r="P75" s="224"/>
      <c r="Q75" s="224"/>
      <c r="R75" s="224"/>
      <c r="S75" s="224"/>
      <c r="T75" s="224"/>
      <c r="U75" s="224"/>
      <c r="V75" s="224"/>
      <c r="W75" s="224"/>
      <c r="X75" s="224"/>
      <c r="Y75" s="214"/>
      <c r="Z75" s="214"/>
      <c r="AA75" s="214"/>
      <c r="AB75" s="214"/>
      <c r="AC75" s="214"/>
      <c r="AD75" s="214"/>
      <c r="AE75" s="214"/>
      <c r="AF75" s="214"/>
      <c r="AG75" s="214" t="s">
        <v>161</v>
      </c>
      <c r="AH75" s="214">
        <v>0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>
      <c r="A76" s="234">
        <v>28</v>
      </c>
      <c r="B76" s="235" t="s">
        <v>253</v>
      </c>
      <c r="C76" s="253" t="s">
        <v>254</v>
      </c>
      <c r="D76" s="236" t="s">
        <v>191</v>
      </c>
      <c r="E76" s="237">
        <v>5.0020000000000002E-2</v>
      </c>
      <c r="F76" s="238"/>
      <c r="G76" s="239">
        <f>ROUND(E76*F76,2)</f>
        <v>0</v>
      </c>
      <c r="H76" s="238"/>
      <c r="I76" s="239">
        <f>ROUND(E76*H76,2)</f>
        <v>0</v>
      </c>
      <c r="J76" s="238"/>
      <c r="K76" s="239">
        <f>ROUND(E76*J76,2)</f>
        <v>0</v>
      </c>
      <c r="L76" s="239">
        <v>15</v>
      </c>
      <c r="M76" s="239">
        <f>G76*(1+L76/100)</f>
        <v>0</v>
      </c>
      <c r="N76" s="239">
        <v>0</v>
      </c>
      <c r="O76" s="239">
        <f>ROUND(E76*N76,2)</f>
        <v>0</v>
      </c>
      <c r="P76" s="239">
        <v>0</v>
      </c>
      <c r="Q76" s="239">
        <f>ROUND(E76*P76,2)</f>
        <v>0</v>
      </c>
      <c r="R76" s="239" t="s">
        <v>245</v>
      </c>
      <c r="S76" s="239" t="s">
        <v>155</v>
      </c>
      <c r="T76" s="240" t="s">
        <v>155</v>
      </c>
      <c r="U76" s="224">
        <v>2.4470000000000001</v>
      </c>
      <c r="V76" s="224">
        <f>ROUND(E76*U76,2)</f>
        <v>0.12</v>
      </c>
      <c r="W76" s="224"/>
      <c r="X76" s="224" t="s">
        <v>193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194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>
      <c r="A77" s="222"/>
      <c r="B77" s="223"/>
      <c r="C77" s="254" t="s">
        <v>201</v>
      </c>
      <c r="D77" s="242"/>
      <c r="E77" s="242"/>
      <c r="F77" s="242"/>
      <c r="G77" s="242"/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U77" s="224"/>
      <c r="V77" s="224"/>
      <c r="W77" s="224"/>
      <c r="X77" s="224"/>
      <c r="Y77" s="214"/>
      <c r="Z77" s="214"/>
      <c r="AA77" s="214"/>
      <c r="AB77" s="214"/>
      <c r="AC77" s="214"/>
      <c r="AD77" s="214"/>
      <c r="AE77" s="214"/>
      <c r="AF77" s="214"/>
      <c r="AG77" s="214" t="s">
        <v>159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>
      <c r="A78" s="228" t="s">
        <v>149</v>
      </c>
      <c r="B78" s="229" t="s">
        <v>108</v>
      </c>
      <c r="C78" s="252" t="s">
        <v>109</v>
      </c>
      <c r="D78" s="230"/>
      <c r="E78" s="231"/>
      <c r="F78" s="232"/>
      <c r="G78" s="232">
        <f>SUMIF(AG79:AG90,"&lt;&gt;NOR",G79:G90)</f>
        <v>0</v>
      </c>
      <c r="H78" s="232"/>
      <c r="I78" s="232">
        <f>SUM(I79:I90)</f>
        <v>0</v>
      </c>
      <c r="J78" s="232"/>
      <c r="K78" s="232">
        <f>SUM(K79:K90)</f>
        <v>0</v>
      </c>
      <c r="L78" s="232"/>
      <c r="M78" s="232">
        <f>SUM(M79:M90)</f>
        <v>0</v>
      </c>
      <c r="N78" s="232"/>
      <c r="O78" s="232">
        <f>SUM(O79:O90)</f>
        <v>0.05</v>
      </c>
      <c r="P78" s="232"/>
      <c r="Q78" s="232">
        <f>SUM(Q79:Q90)</f>
        <v>0</v>
      </c>
      <c r="R78" s="232"/>
      <c r="S78" s="232"/>
      <c r="T78" s="233"/>
      <c r="U78" s="227"/>
      <c r="V78" s="227">
        <f>SUM(V79:V90)</f>
        <v>35.370000000000005</v>
      </c>
      <c r="W78" s="227"/>
      <c r="X78" s="227"/>
      <c r="AG78" t="s">
        <v>150</v>
      </c>
    </row>
    <row r="79" spans="1:60" ht="20.399999999999999" outlineLevel="1">
      <c r="A79" s="234">
        <v>29</v>
      </c>
      <c r="B79" s="235" t="s">
        <v>255</v>
      </c>
      <c r="C79" s="253" t="s">
        <v>256</v>
      </c>
      <c r="D79" s="236" t="s">
        <v>153</v>
      </c>
      <c r="E79" s="237">
        <v>2.44</v>
      </c>
      <c r="F79" s="238"/>
      <c r="G79" s="239">
        <f>ROUND(E79*F79,2)</f>
        <v>0</v>
      </c>
      <c r="H79" s="238"/>
      <c r="I79" s="239">
        <f>ROUND(E79*H79,2)</f>
        <v>0</v>
      </c>
      <c r="J79" s="238"/>
      <c r="K79" s="239">
        <f>ROUND(E79*J79,2)</f>
        <v>0</v>
      </c>
      <c r="L79" s="239">
        <v>15</v>
      </c>
      <c r="M79" s="239">
        <f>G79*(1+L79/100)</f>
        <v>0</v>
      </c>
      <c r="N79" s="239">
        <v>0</v>
      </c>
      <c r="O79" s="239">
        <f>ROUND(E79*N79,2)</f>
        <v>0</v>
      </c>
      <c r="P79" s="239">
        <v>0</v>
      </c>
      <c r="Q79" s="239">
        <f>ROUND(E79*P79,2)</f>
        <v>0</v>
      </c>
      <c r="R79" s="239" t="s">
        <v>257</v>
      </c>
      <c r="S79" s="239" t="s">
        <v>155</v>
      </c>
      <c r="T79" s="240" t="s">
        <v>155</v>
      </c>
      <c r="U79" s="224">
        <v>1.6E-2</v>
      </c>
      <c r="V79" s="224">
        <f>ROUND(E79*U79,2)</f>
        <v>0.04</v>
      </c>
      <c r="W79" s="224"/>
      <c r="X79" s="224" t="s">
        <v>156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157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>
      <c r="A80" s="222"/>
      <c r="B80" s="223"/>
      <c r="C80" s="255" t="s">
        <v>258</v>
      </c>
      <c r="D80" s="225"/>
      <c r="E80" s="226">
        <v>2.44</v>
      </c>
      <c r="F80" s="224"/>
      <c r="G80" s="224"/>
      <c r="H80" s="224"/>
      <c r="I80" s="224"/>
      <c r="J80" s="224"/>
      <c r="K80" s="224"/>
      <c r="L80" s="224"/>
      <c r="M80" s="224"/>
      <c r="N80" s="224"/>
      <c r="O80" s="224"/>
      <c r="P80" s="224"/>
      <c r="Q80" s="224"/>
      <c r="R80" s="224"/>
      <c r="S80" s="224"/>
      <c r="T80" s="224"/>
      <c r="U80" s="224"/>
      <c r="V80" s="224"/>
      <c r="W80" s="224"/>
      <c r="X80" s="224"/>
      <c r="Y80" s="214"/>
      <c r="Z80" s="214"/>
      <c r="AA80" s="214"/>
      <c r="AB80" s="214"/>
      <c r="AC80" s="214"/>
      <c r="AD80" s="214"/>
      <c r="AE80" s="214"/>
      <c r="AF80" s="214"/>
      <c r="AG80" s="214" t="s">
        <v>161</v>
      </c>
      <c r="AH80" s="214">
        <v>0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>
      <c r="A81" s="234">
        <v>30</v>
      </c>
      <c r="B81" s="235" t="s">
        <v>259</v>
      </c>
      <c r="C81" s="253" t="s">
        <v>260</v>
      </c>
      <c r="D81" s="236" t="s">
        <v>153</v>
      </c>
      <c r="E81" s="237">
        <v>2.44</v>
      </c>
      <c r="F81" s="238"/>
      <c r="G81" s="239">
        <f>ROUND(E81*F81,2)</f>
        <v>0</v>
      </c>
      <c r="H81" s="238"/>
      <c r="I81" s="239">
        <f>ROUND(E81*H81,2)</f>
        <v>0</v>
      </c>
      <c r="J81" s="238"/>
      <c r="K81" s="239">
        <f>ROUND(E81*J81,2)</f>
        <v>0</v>
      </c>
      <c r="L81" s="239">
        <v>15</v>
      </c>
      <c r="M81" s="239">
        <f>G81*(1+L81/100)</f>
        <v>0</v>
      </c>
      <c r="N81" s="239">
        <v>1.1E-4</v>
      </c>
      <c r="O81" s="239">
        <f>ROUND(E81*N81,2)</f>
        <v>0</v>
      </c>
      <c r="P81" s="239">
        <v>0</v>
      </c>
      <c r="Q81" s="239">
        <f>ROUND(E81*P81,2)</f>
        <v>0</v>
      </c>
      <c r="R81" s="239" t="s">
        <v>257</v>
      </c>
      <c r="S81" s="239" t="s">
        <v>155</v>
      </c>
      <c r="T81" s="240" t="s">
        <v>155</v>
      </c>
      <c r="U81" s="224">
        <v>0.05</v>
      </c>
      <c r="V81" s="224">
        <f>ROUND(E81*U81,2)</f>
        <v>0.12</v>
      </c>
      <c r="W81" s="224"/>
      <c r="X81" s="224" t="s">
        <v>156</v>
      </c>
      <c r="Y81" s="214"/>
      <c r="Z81" s="214"/>
      <c r="AA81" s="214"/>
      <c r="AB81" s="214"/>
      <c r="AC81" s="214"/>
      <c r="AD81" s="214"/>
      <c r="AE81" s="214"/>
      <c r="AF81" s="214"/>
      <c r="AG81" s="214" t="s">
        <v>157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>
      <c r="A82" s="222"/>
      <c r="B82" s="223"/>
      <c r="C82" s="255" t="s">
        <v>258</v>
      </c>
      <c r="D82" s="225"/>
      <c r="E82" s="226">
        <v>2.44</v>
      </c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4"/>
      <c r="U82" s="224"/>
      <c r="V82" s="224"/>
      <c r="W82" s="224"/>
      <c r="X82" s="224"/>
      <c r="Y82" s="214"/>
      <c r="Z82" s="214"/>
      <c r="AA82" s="214"/>
      <c r="AB82" s="214"/>
      <c r="AC82" s="214"/>
      <c r="AD82" s="214"/>
      <c r="AE82" s="214"/>
      <c r="AF82" s="214"/>
      <c r="AG82" s="214" t="s">
        <v>161</v>
      </c>
      <c r="AH82" s="214">
        <v>0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ht="30.6" outlineLevel="1">
      <c r="A83" s="234">
        <v>31</v>
      </c>
      <c r="B83" s="235" t="s">
        <v>261</v>
      </c>
      <c r="C83" s="253" t="s">
        <v>262</v>
      </c>
      <c r="D83" s="236" t="s">
        <v>204</v>
      </c>
      <c r="E83" s="237">
        <v>0.7</v>
      </c>
      <c r="F83" s="238"/>
      <c r="G83" s="239">
        <f>ROUND(E83*F83,2)</f>
        <v>0</v>
      </c>
      <c r="H83" s="238"/>
      <c r="I83" s="239">
        <f>ROUND(E83*H83,2)</f>
        <v>0</v>
      </c>
      <c r="J83" s="238"/>
      <c r="K83" s="239">
        <f>ROUND(E83*J83,2)</f>
        <v>0</v>
      </c>
      <c r="L83" s="239">
        <v>15</v>
      </c>
      <c r="M83" s="239">
        <f>G83*(1+L83/100)</f>
        <v>0</v>
      </c>
      <c r="N83" s="239">
        <v>1.4999999999999999E-4</v>
      </c>
      <c r="O83" s="239">
        <f>ROUND(E83*N83,2)</f>
        <v>0</v>
      </c>
      <c r="P83" s="239">
        <v>0</v>
      </c>
      <c r="Q83" s="239">
        <f>ROUND(E83*P83,2)</f>
        <v>0</v>
      </c>
      <c r="R83" s="239" t="s">
        <v>257</v>
      </c>
      <c r="S83" s="239" t="s">
        <v>155</v>
      </c>
      <c r="T83" s="240" t="s">
        <v>155</v>
      </c>
      <c r="U83" s="224">
        <v>0.15</v>
      </c>
      <c r="V83" s="224">
        <f>ROUND(E83*U83,2)</f>
        <v>0.11</v>
      </c>
      <c r="W83" s="224"/>
      <c r="X83" s="224" t="s">
        <v>156</v>
      </c>
      <c r="Y83" s="214"/>
      <c r="Z83" s="214"/>
      <c r="AA83" s="214"/>
      <c r="AB83" s="214"/>
      <c r="AC83" s="214"/>
      <c r="AD83" s="214"/>
      <c r="AE83" s="214"/>
      <c r="AF83" s="214"/>
      <c r="AG83" s="214" t="s">
        <v>157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>
      <c r="A84" s="222"/>
      <c r="B84" s="223"/>
      <c r="C84" s="255" t="s">
        <v>263</v>
      </c>
      <c r="D84" s="225"/>
      <c r="E84" s="226">
        <v>0.7</v>
      </c>
      <c r="F84" s="224"/>
      <c r="G84" s="224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4"/>
      <c r="U84" s="224"/>
      <c r="V84" s="224"/>
      <c r="W84" s="224"/>
      <c r="X84" s="224"/>
      <c r="Y84" s="214"/>
      <c r="Z84" s="214"/>
      <c r="AA84" s="214"/>
      <c r="AB84" s="214"/>
      <c r="AC84" s="214"/>
      <c r="AD84" s="214"/>
      <c r="AE84" s="214"/>
      <c r="AF84" s="214"/>
      <c r="AG84" s="214" t="s">
        <v>161</v>
      </c>
      <c r="AH84" s="214">
        <v>0</v>
      </c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ht="20.399999999999999" outlineLevel="1">
      <c r="A85" s="234">
        <v>32</v>
      </c>
      <c r="B85" s="235" t="s">
        <v>264</v>
      </c>
      <c r="C85" s="253" t="s">
        <v>265</v>
      </c>
      <c r="D85" s="236" t="s">
        <v>153</v>
      </c>
      <c r="E85" s="237">
        <v>2.44</v>
      </c>
      <c r="F85" s="238"/>
      <c r="G85" s="239">
        <f>ROUND(E85*F85,2)</f>
        <v>0</v>
      </c>
      <c r="H85" s="238"/>
      <c r="I85" s="239">
        <f>ROUND(E85*H85,2)</f>
        <v>0</v>
      </c>
      <c r="J85" s="238"/>
      <c r="K85" s="239">
        <f>ROUND(E85*J85,2)</f>
        <v>0</v>
      </c>
      <c r="L85" s="239">
        <v>15</v>
      </c>
      <c r="M85" s="239">
        <f>G85*(1+L85/100)</f>
        <v>0</v>
      </c>
      <c r="N85" s="239">
        <v>0</v>
      </c>
      <c r="O85" s="239">
        <f>ROUND(E85*N85,2)</f>
        <v>0</v>
      </c>
      <c r="P85" s="239">
        <v>0</v>
      </c>
      <c r="Q85" s="239">
        <f>ROUND(E85*P85,2)</f>
        <v>0</v>
      </c>
      <c r="R85" s="239" t="s">
        <v>257</v>
      </c>
      <c r="S85" s="239" t="s">
        <v>155</v>
      </c>
      <c r="T85" s="240" t="s">
        <v>155</v>
      </c>
      <c r="U85" s="224">
        <v>0.03</v>
      </c>
      <c r="V85" s="224">
        <f>ROUND(E85*U85,2)</f>
        <v>7.0000000000000007E-2</v>
      </c>
      <c r="W85" s="224"/>
      <c r="X85" s="224" t="s">
        <v>156</v>
      </c>
      <c r="Y85" s="214"/>
      <c r="Z85" s="214"/>
      <c r="AA85" s="214"/>
      <c r="AB85" s="214"/>
      <c r="AC85" s="214"/>
      <c r="AD85" s="214"/>
      <c r="AE85" s="214"/>
      <c r="AF85" s="214"/>
      <c r="AG85" s="214" t="s">
        <v>157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>
      <c r="A86" s="222"/>
      <c r="B86" s="223"/>
      <c r="C86" s="255" t="s">
        <v>258</v>
      </c>
      <c r="D86" s="225"/>
      <c r="E86" s="226">
        <v>2.44</v>
      </c>
      <c r="F86" s="224"/>
      <c r="G86" s="224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4"/>
      <c r="U86" s="224"/>
      <c r="V86" s="224"/>
      <c r="W86" s="224"/>
      <c r="X86" s="224"/>
      <c r="Y86" s="214"/>
      <c r="Z86" s="214"/>
      <c r="AA86" s="214"/>
      <c r="AB86" s="214"/>
      <c r="AC86" s="214"/>
      <c r="AD86" s="214"/>
      <c r="AE86" s="214"/>
      <c r="AF86" s="214"/>
      <c r="AG86" s="214" t="s">
        <v>161</v>
      </c>
      <c r="AH86" s="214">
        <v>0</v>
      </c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ht="20.399999999999999" outlineLevel="1">
      <c r="A87" s="234">
        <v>33</v>
      </c>
      <c r="B87" s="235" t="s">
        <v>266</v>
      </c>
      <c r="C87" s="253" t="s">
        <v>267</v>
      </c>
      <c r="D87" s="236" t="s">
        <v>153</v>
      </c>
      <c r="E87" s="237">
        <v>2.44</v>
      </c>
      <c r="F87" s="238"/>
      <c r="G87" s="239">
        <f>ROUND(E87*F87,2)</f>
        <v>0</v>
      </c>
      <c r="H87" s="238"/>
      <c r="I87" s="239">
        <f>ROUND(E87*H87,2)</f>
        <v>0</v>
      </c>
      <c r="J87" s="238"/>
      <c r="K87" s="239">
        <f>ROUND(E87*J87,2)</f>
        <v>0</v>
      </c>
      <c r="L87" s="239">
        <v>15</v>
      </c>
      <c r="M87" s="239">
        <f>G87*(1+L87/100)</f>
        <v>0</v>
      </c>
      <c r="N87" s="239">
        <v>2.0910000000000002E-2</v>
      </c>
      <c r="O87" s="239">
        <f>ROUND(E87*N87,2)</f>
        <v>0.05</v>
      </c>
      <c r="P87" s="239">
        <v>0</v>
      </c>
      <c r="Q87" s="239">
        <f>ROUND(E87*P87,2)</f>
        <v>0</v>
      </c>
      <c r="R87" s="239" t="s">
        <v>268</v>
      </c>
      <c r="S87" s="239" t="s">
        <v>155</v>
      </c>
      <c r="T87" s="240" t="s">
        <v>155</v>
      </c>
      <c r="U87" s="224">
        <v>14.35552</v>
      </c>
      <c r="V87" s="224">
        <f>ROUND(E87*U87,2)</f>
        <v>35.03</v>
      </c>
      <c r="W87" s="224"/>
      <c r="X87" s="224" t="s">
        <v>269</v>
      </c>
      <c r="Y87" s="214"/>
      <c r="Z87" s="214"/>
      <c r="AA87" s="214"/>
      <c r="AB87" s="214"/>
      <c r="AC87" s="214"/>
      <c r="AD87" s="214"/>
      <c r="AE87" s="214"/>
      <c r="AF87" s="214"/>
      <c r="AG87" s="214" t="s">
        <v>270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>
      <c r="A88" s="222"/>
      <c r="B88" s="223"/>
      <c r="C88" s="255" t="s">
        <v>258</v>
      </c>
      <c r="D88" s="225"/>
      <c r="E88" s="226">
        <v>2.44</v>
      </c>
      <c r="F88" s="224"/>
      <c r="G88" s="224"/>
      <c r="H88" s="224"/>
      <c r="I88" s="224"/>
      <c r="J88" s="224"/>
      <c r="K88" s="224"/>
      <c r="L88" s="224"/>
      <c r="M88" s="224"/>
      <c r="N88" s="224"/>
      <c r="O88" s="224"/>
      <c r="P88" s="224"/>
      <c r="Q88" s="224"/>
      <c r="R88" s="224"/>
      <c r="S88" s="224"/>
      <c r="T88" s="224"/>
      <c r="U88" s="224"/>
      <c r="V88" s="224"/>
      <c r="W88" s="224"/>
      <c r="X88" s="224"/>
      <c r="Y88" s="214"/>
      <c r="Z88" s="214"/>
      <c r="AA88" s="214"/>
      <c r="AB88" s="214"/>
      <c r="AC88" s="214"/>
      <c r="AD88" s="214"/>
      <c r="AE88" s="214"/>
      <c r="AF88" s="214"/>
      <c r="AG88" s="214" t="s">
        <v>161</v>
      </c>
      <c r="AH88" s="214">
        <v>0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>
      <c r="A89" s="234">
        <v>34</v>
      </c>
      <c r="B89" s="235" t="s">
        <v>271</v>
      </c>
      <c r="C89" s="253" t="s">
        <v>272</v>
      </c>
      <c r="D89" s="236" t="s">
        <v>191</v>
      </c>
      <c r="E89" s="237">
        <v>3.6999999999999999E-4</v>
      </c>
      <c r="F89" s="238"/>
      <c r="G89" s="239">
        <f>ROUND(E89*F89,2)</f>
        <v>0</v>
      </c>
      <c r="H89" s="238"/>
      <c r="I89" s="239">
        <f>ROUND(E89*H89,2)</f>
        <v>0</v>
      </c>
      <c r="J89" s="238"/>
      <c r="K89" s="239">
        <f>ROUND(E89*J89,2)</f>
        <v>0</v>
      </c>
      <c r="L89" s="239">
        <v>15</v>
      </c>
      <c r="M89" s="239">
        <f>G89*(1+L89/100)</f>
        <v>0</v>
      </c>
      <c r="N89" s="239">
        <v>0</v>
      </c>
      <c r="O89" s="239">
        <f>ROUND(E89*N89,2)</f>
        <v>0</v>
      </c>
      <c r="P89" s="239">
        <v>0</v>
      </c>
      <c r="Q89" s="239">
        <f>ROUND(E89*P89,2)</f>
        <v>0</v>
      </c>
      <c r="R89" s="239" t="s">
        <v>257</v>
      </c>
      <c r="S89" s="239" t="s">
        <v>155</v>
      </c>
      <c r="T89" s="240" t="s">
        <v>155</v>
      </c>
      <c r="U89" s="224">
        <v>1.3049999999999999</v>
      </c>
      <c r="V89" s="224">
        <f>ROUND(E89*U89,2)</f>
        <v>0</v>
      </c>
      <c r="W89" s="224"/>
      <c r="X89" s="224" t="s">
        <v>193</v>
      </c>
      <c r="Y89" s="214"/>
      <c r="Z89" s="214"/>
      <c r="AA89" s="214"/>
      <c r="AB89" s="214"/>
      <c r="AC89" s="214"/>
      <c r="AD89" s="214"/>
      <c r="AE89" s="214"/>
      <c r="AF89" s="214"/>
      <c r="AG89" s="214" t="s">
        <v>194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>
      <c r="A90" s="222"/>
      <c r="B90" s="223"/>
      <c r="C90" s="254" t="s">
        <v>201</v>
      </c>
      <c r="D90" s="242"/>
      <c r="E90" s="242"/>
      <c r="F90" s="242"/>
      <c r="G90" s="242"/>
      <c r="H90" s="224"/>
      <c r="I90" s="224"/>
      <c r="J90" s="224"/>
      <c r="K90" s="224"/>
      <c r="L90" s="224"/>
      <c r="M90" s="224"/>
      <c r="N90" s="224"/>
      <c r="O90" s="224"/>
      <c r="P90" s="224"/>
      <c r="Q90" s="224"/>
      <c r="R90" s="224"/>
      <c r="S90" s="224"/>
      <c r="T90" s="224"/>
      <c r="U90" s="224"/>
      <c r="V90" s="224"/>
      <c r="W90" s="224"/>
      <c r="X90" s="224"/>
      <c r="Y90" s="214"/>
      <c r="Z90" s="214"/>
      <c r="AA90" s="214"/>
      <c r="AB90" s="214"/>
      <c r="AC90" s="214"/>
      <c r="AD90" s="214"/>
      <c r="AE90" s="214"/>
      <c r="AF90" s="214"/>
      <c r="AG90" s="214" t="s">
        <v>159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>
      <c r="A91" s="228" t="s">
        <v>149</v>
      </c>
      <c r="B91" s="229" t="s">
        <v>112</v>
      </c>
      <c r="C91" s="252" t="s">
        <v>113</v>
      </c>
      <c r="D91" s="230"/>
      <c r="E91" s="231"/>
      <c r="F91" s="232"/>
      <c r="G91" s="232">
        <f>SUMIF(AG92:AG101,"&lt;&gt;NOR",G92:G101)</f>
        <v>0</v>
      </c>
      <c r="H91" s="232"/>
      <c r="I91" s="232">
        <f>SUM(I92:I101)</f>
        <v>0</v>
      </c>
      <c r="J91" s="232"/>
      <c r="K91" s="232">
        <f>SUM(K92:K101)</f>
        <v>0</v>
      </c>
      <c r="L91" s="232"/>
      <c r="M91" s="232">
        <f>SUM(M92:M101)</f>
        <v>0</v>
      </c>
      <c r="N91" s="232"/>
      <c r="O91" s="232">
        <f>SUM(O92:O101)</f>
        <v>0.27</v>
      </c>
      <c r="P91" s="232"/>
      <c r="Q91" s="232">
        <f>SUM(Q92:Q101)</f>
        <v>0</v>
      </c>
      <c r="R91" s="232"/>
      <c r="S91" s="232"/>
      <c r="T91" s="233"/>
      <c r="U91" s="227"/>
      <c r="V91" s="227">
        <f>SUM(V92:V101)</f>
        <v>277.35999999999996</v>
      </c>
      <c r="W91" s="227"/>
      <c r="X91" s="227"/>
      <c r="AG91" t="s">
        <v>150</v>
      </c>
    </row>
    <row r="92" spans="1:60" outlineLevel="1">
      <c r="A92" s="234">
        <v>35</v>
      </c>
      <c r="B92" s="235" t="s">
        <v>273</v>
      </c>
      <c r="C92" s="253" t="s">
        <v>274</v>
      </c>
      <c r="D92" s="236" t="s">
        <v>153</v>
      </c>
      <c r="E92" s="237">
        <v>14.532</v>
      </c>
      <c r="F92" s="238"/>
      <c r="G92" s="239">
        <f>ROUND(E92*F92,2)</f>
        <v>0</v>
      </c>
      <c r="H92" s="238"/>
      <c r="I92" s="239">
        <f>ROUND(E92*H92,2)</f>
        <v>0</v>
      </c>
      <c r="J92" s="238"/>
      <c r="K92" s="239">
        <f>ROUND(E92*J92,2)</f>
        <v>0</v>
      </c>
      <c r="L92" s="239">
        <v>15</v>
      </c>
      <c r="M92" s="239">
        <f>G92*(1+L92/100)</f>
        <v>0</v>
      </c>
      <c r="N92" s="239">
        <v>1.1E-4</v>
      </c>
      <c r="O92" s="239">
        <f>ROUND(E92*N92,2)</f>
        <v>0</v>
      </c>
      <c r="P92" s="239">
        <v>0</v>
      </c>
      <c r="Q92" s="239">
        <f>ROUND(E92*P92,2)</f>
        <v>0</v>
      </c>
      <c r="R92" s="239" t="s">
        <v>257</v>
      </c>
      <c r="S92" s="239" t="s">
        <v>155</v>
      </c>
      <c r="T92" s="240" t="s">
        <v>155</v>
      </c>
      <c r="U92" s="224">
        <v>0.05</v>
      </c>
      <c r="V92" s="224">
        <f>ROUND(E92*U92,2)</f>
        <v>0.73</v>
      </c>
      <c r="W92" s="224"/>
      <c r="X92" s="224" t="s">
        <v>156</v>
      </c>
      <c r="Y92" s="214"/>
      <c r="Z92" s="214"/>
      <c r="AA92" s="214"/>
      <c r="AB92" s="214"/>
      <c r="AC92" s="214"/>
      <c r="AD92" s="214"/>
      <c r="AE92" s="214"/>
      <c r="AF92" s="214"/>
      <c r="AG92" s="214" t="s">
        <v>157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>
      <c r="A93" s="222"/>
      <c r="B93" s="223"/>
      <c r="C93" s="255" t="s">
        <v>275</v>
      </c>
      <c r="D93" s="225"/>
      <c r="E93" s="226">
        <v>14.532</v>
      </c>
      <c r="F93" s="224"/>
      <c r="G93" s="224"/>
      <c r="H93" s="224"/>
      <c r="I93" s="224"/>
      <c r="J93" s="224"/>
      <c r="K93" s="224"/>
      <c r="L93" s="224"/>
      <c r="M93" s="224"/>
      <c r="N93" s="224"/>
      <c r="O93" s="224"/>
      <c r="P93" s="224"/>
      <c r="Q93" s="224"/>
      <c r="R93" s="224"/>
      <c r="S93" s="224"/>
      <c r="T93" s="224"/>
      <c r="U93" s="224"/>
      <c r="V93" s="224"/>
      <c r="W93" s="224"/>
      <c r="X93" s="224"/>
      <c r="Y93" s="214"/>
      <c r="Z93" s="214"/>
      <c r="AA93" s="214"/>
      <c r="AB93" s="214"/>
      <c r="AC93" s="214"/>
      <c r="AD93" s="214"/>
      <c r="AE93" s="214"/>
      <c r="AF93" s="214"/>
      <c r="AG93" s="214" t="s">
        <v>161</v>
      </c>
      <c r="AH93" s="214">
        <v>0</v>
      </c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>
      <c r="A94" s="234">
        <v>36</v>
      </c>
      <c r="B94" s="235" t="s">
        <v>276</v>
      </c>
      <c r="C94" s="253" t="s">
        <v>277</v>
      </c>
      <c r="D94" s="236" t="s">
        <v>204</v>
      </c>
      <c r="E94" s="237">
        <v>9.6649999999999991</v>
      </c>
      <c r="F94" s="238"/>
      <c r="G94" s="239">
        <f>ROUND(E94*F94,2)</f>
        <v>0</v>
      </c>
      <c r="H94" s="238"/>
      <c r="I94" s="239">
        <f>ROUND(E94*H94,2)</f>
        <v>0</v>
      </c>
      <c r="J94" s="238"/>
      <c r="K94" s="239">
        <f>ROUND(E94*J94,2)</f>
        <v>0</v>
      </c>
      <c r="L94" s="239">
        <v>15</v>
      </c>
      <c r="M94" s="239">
        <f>G94*(1+L94/100)</f>
        <v>0</v>
      </c>
      <c r="N94" s="239">
        <v>1.7000000000000001E-4</v>
      </c>
      <c r="O94" s="239">
        <f>ROUND(E94*N94,2)</f>
        <v>0</v>
      </c>
      <c r="P94" s="239">
        <v>0</v>
      </c>
      <c r="Q94" s="239">
        <f>ROUND(E94*P94,2)</f>
        <v>0</v>
      </c>
      <c r="R94" s="239" t="s">
        <v>257</v>
      </c>
      <c r="S94" s="239" t="s">
        <v>155</v>
      </c>
      <c r="T94" s="240" t="s">
        <v>155</v>
      </c>
      <c r="U94" s="224">
        <v>0.12</v>
      </c>
      <c r="V94" s="224">
        <f>ROUND(E94*U94,2)</f>
        <v>1.1599999999999999</v>
      </c>
      <c r="W94" s="224"/>
      <c r="X94" s="224" t="s">
        <v>156</v>
      </c>
      <c r="Y94" s="214"/>
      <c r="Z94" s="214"/>
      <c r="AA94" s="214"/>
      <c r="AB94" s="214"/>
      <c r="AC94" s="214"/>
      <c r="AD94" s="214"/>
      <c r="AE94" s="214"/>
      <c r="AF94" s="214"/>
      <c r="AG94" s="214" t="s">
        <v>157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>
      <c r="A95" s="222"/>
      <c r="B95" s="223"/>
      <c r="C95" s="255" t="s">
        <v>278</v>
      </c>
      <c r="D95" s="225"/>
      <c r="E95" s="226">
        <v>9.6649999999999991</v>
      </c>
      <c r="F95" s="224"/>
      <c r="G95" s="224"/>
      <c r="H95" s="224"/>
      <c r="I95" s="224"/>
      <c r="J95" s="224"/>
      <c r="K95" s="224"/>
      <c r="L95" s="224"/>
      <c r="M95" s="224"/>
      <c r="N95" s="224"/>
      <c r="O95" s="224"/>
      <c r="P95" s="224"/>
      <c r="Q95" s="224"/>
      <c r="R95" s="224"/>
      <c r="S95" s="224"/>
      <c r="T95" s="224"/>
      <c r="U95" s="224"/>
      <c r="V95" s="224"/>
      <c r="W95" s="224"/>
      <c r="X95" s="224"/>
      <c r="Y95" s="214"/>
      <c r="Z95" s="214"/>
      <c r="AA95" s="214"/>
      <c r="AB95" s="214"/>
      <c r="AC95" s="214"/>
      <c r="AD95" s="214"/>
      <c r="AE95" s="214"/>
      <c r="AF95" s="214"/>
      <c r="AG95" s="214" t="s">
        <v>161</v>
      </c>
      <c r="AH95" s="214">
        <v>0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>
      <c r="A96" s="234">
        <v>37</v>
      </c>
      <c r="B96" s="235" t="s">
        <v>279</v>
      </c>
      <c r="C96" s="253" t="s">
        <v>280</v>
      </c>
      <c r="D96" s="236" t="s">
        <v>204</v>
      </c>
      <c r="E96" s="237">
        <v>8.4</v>
      </c>
      <c r="F96" s="238"/>
      <c r="G96" s="239">
        <f>ROUND(E96*F96,2)</f>
        <v>0</v>
      </c>
      <c r="H96" s="238"/>
      <c r="I96" s="239">
        <f>ROUND(E96*H96,2)</f>
        <v>0</v>
      </c>
      <c r="J96" s="238"/>
      <c r="K96" s="239">
        <f>ROUND(E96*J96,2)</f>
        <v>0</v>
      </c>
      <c r="L96" s="239">
        <v>15</v>
      </c>
      <c r="M96" s="239">
        <f>G96*(1+L96/100)</f>
        <v>0</v>
      </c>
      <c r="N96" s="239">
        <v>1.7000000000000001E-4</v>
      </c>
      <c r="O96" s="239">
        <f>ROUND(E96*N96,2)</f>
        <v>0</v>
      </c>
      <c r="P96" s="239">
        <v>0</v>
      </c>
      <c r="Q96" s="239">
        <f>ROUND(E96*P96,2)</f>
        <v>0</v>
      </c>
      <c r="R96" s="239" t="s">
        <v>257</v>
      </c>
      <c r="S96" s="239" t="s">
        <v>155</v>
      </c>
      <c r="T96" s="240" t="s">
        <v>155</v>
      </c>
      <c r="U96" s="224">
        <v>0.12</v>
      </c>
      <c r="V96" s="224">
        <f>ROUND(E96*U96,2)</f>
        <v>1.01</v>
      </c>
      <c r="W96" s="224"/>
      <c r="X96" s="224" t="s">
        <v>156</v>
      </c>
      <c r="Y96" s="214"/>
      <c r="Z96" s="214"/>
      <c r="AA96" s="214"/>
      <c r="AB96" s="214"/>
      <c r="AC96" s="214"/>
      <c r="AD96" s="214"/>
      <c r="AE96" s="214"/>
      <c r="AF96" s="214"/>
      <c r="AG96" s="214" t="s">
        <v>157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>
      <c r="A97" s="222"/>
      <c r="B97" s="223"/>
      <c r="C97" s="255" t="s">
        <v>281</v>
      </c>
      <c r="D97" s="225"/>
      <c r="E97" s="226">
        <v>8.4</v>
      </c>
      <c r="F97" s="224"/>
      <c r="G97" s="224"/>
      <c r="H97" s="224"/>
      <c r="I97" s="224"/>
      <c r="J97" s="224"/>
      <c r="K97" s="224"/>
      <c r="L97" s="224"/>
      <c r="M97" s="224"/>
      <c r="N97" s="224"/>
      <c r="O97" s="224"/>
      <c r="P97" s="224"/>
      <c r="Q97" s="224"/>
      <c r="R97" s="224"/>
      <c r="S97" s="224"/>
      <c r="T97" s="224"/>
      <c r="U97" s="224"/>
      <c r="V97" s="224"/>
      <c r="W97" s="224"/>
      <c r="X97" s="224"/>
      <c r="Y97" s="214"/>
      <c r="Z97" s="214"/>
      <c r="AA97" s="214"/>
      <c r="AB97" s="214"/>
      <c r="AC97" s="214"/>
      <c r="AD97" s="214"/>
      <c r="AE97" s="214"/>
      <c r="AF97" s="214"/>
      <c r="AG97" s="214" t="s">
        <v>161</v>
      </c>
      <c r="AH97" s="214">
        <v>0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ht="20.399999999999999" outlineLevel="1">
      <c r="A98" s="234">
        <v>38</v>
      </c>
      <c r="B98" s="235" t="s">
        <v>282</v>
      </c>
      <c r="C98" s="253" t="s">
        <v>283</v>
      </c>
      <c r="D98" s="236" t="s">
        <v>153</v>
      </c>
      <c r="E98" s="237">
        <v>14.532</v>
      </c>
      <c r="F98" s="238"/>
      <c r="G98" s="239">
        <f>ROUND(E98*F98,2)</f>
        <v>0</v>
      </c>
      <c r="H98" s="238"/>
      <c r="I98" s="239">
        <f>ROUND(E98*H98,2)</f>
        <v>0</v>
      </c>
      <c r="J98" s="238"/>
      <c r="K98" s="239">
        <f>ROUND(E98*J98,2)</f>
        <v>0</v>
      </c>
      <c r="L98" s="239">
        <v>15</v>
      </c>
      <c r="M98" s="239">
        <f>G98*(1+L98/100)</f>
        <v>0</v>
      </c>
      <c r="N98" s="239">
        <v>1.891E-2</v>
      </c>
      <c r="O98" s="239">
        <f>ROUND(E98*N98,2)</f>
        <v>0.27</v>
      </c>
      <c r="P98" s="239">
        <v>0</v>
      </c>
      <c r="Q98" s="239">
        <f>ROUND(E98*P98,2)</f>
        <v>0</v>
      </c>
      <c r="R98" s="239" t="s">
        <v>268</v>
      </c>
      <c r="S98" s="239" t="s">
        <v>155</v>
      </c>
      <c r="T98" s="240" t="s">
        <v>155</v>
      </c>
      <c r="U98" s="224">
        <v>18.886119999999998</v>
      </c>
      <c r="V98" s="224">
        <f>ROUND(E98*U98,2)</f>
        <v>274.45</v>
      </c>
      <c r="W98" s="224"/>
      <c r="X98" s="224" t="s">
        <v>269</v>
      </c>
      <c r="Y98" s="214"/>
      <c r="Z98" s="214"/>
      <c r="AA98" s="214"/>
      <c r="AB98" s="214"/>
      <c r="AC98" s="214"/>
      <c r="AD98" s="214"/>
      <c r="AE98" s="214"/>
      <c r="AF98" s="214"/>
      <c r="AG98" s="214" t="s">
        <v>270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>
      <c r="A99" s="222"/>
      <c r="B99" s="223"/>
      <c r="C99" s="254" t="s">
        <v>284</v>
      </c>
      <c r="D99" s="242"/>
      <c r="E99" s="242"/>
      <c r="F99" s="242"/>
      <c r="G99" s="242"/>
      <c r="H99" s="224"/>
      <c r="I99" s="224"/>
      <c r="J99" s="224"/>
      <c r="K99" s="224"/>
      <c r="L99" s="224"/>
      <c r="M99" s="224"/>
      <c r="N99" s="224"/>
      <c r="O99" s="224"/>
      <c r="P99" s="224"/>
      <c r="Q99" s="224"/>
      <c r="R99" s="224"/>
      <c r="S99" s="224"/>
      <c r="T99" s="224"/>
      <c r="U99" s="224"/>
      <c r="V99" s="224"/>
      <c r="W99" s="224"/>
      <c r="X99" s="224"/>
      <c r="Y99" s="214"/>
      <c r="Z99" s="214"/>
      <c r="AA99" s="214"/>
      <c r="AB99" s="214"/>
      <c r="AC99" s="214"/>
      <c r="AD99" s="214"/>
      <c r="AE99" s="214"/>
      <c r="AF99" s="214"/>
      <c r="AG99" s="214" t="s">
        <v>159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41" t="str">
        <f>C99</f>
        <v>z dlaždic keramických kladených do malty, včetně spárování a podílu práce v omezeném prostoru a na malých plochách.</v>
      </c>
      <c r="BB99" s="214"/>
      <c r="BC99" s="214"/>
      <c r="BD99" s="214"/>
      <c r="BE99" s="214"/>
      <c r="BF99" s="214"/>
      <c r="BG99" s="214"/>
      <c r="BH99" s="214"/>
    </row>
    <row r="100" spans="1:60" outlineLevel="1">
      <c r="A100" s="222"/>
      <c r="B100" s="223"/>
      <c r="C100" s="255" t="s">
        <v>275</v>
      </c>
      <c r="D100" s="225"/>
      <c r="E100" s="226">
        <v>14.532</v>
      </c>
      <c r="F100" s="224"/>
      <c r="G100" s="224"/>
      <c r="H100" s="224"/>
      <c r="I100" s="224"/>
      <c r="J100" s="224"/>
      <c r="K100" s="224"/>
      <c r="L100" s="224"/>
      <c r="M100" s="224"/>
      <c r="N100" s="224"/>
      <c r="O100" s="224"/>
      <c r="P100" s="224"/>
      <c r="Q100" s="224"/>
      <c r="R100" s="224"/>
      <c r="S100" s="224"/>
      <c r="T100" s="224"/>
      <c r="U100" s="224"/>
      <c r="V100" s="224"/>
      <c r="W100" s="224"/>
      <c r="X100" s="224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161</v>
      </c>
      <c r="AH100" s="214">
        <v>0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>
      <c r="A101" s="243">
        <v>39</v>
      </c>
      <c r="B101" s="244" t="s">
        <v>285</v>
      </c>
      <c r="C101" s="256" t="s">
        <v>286</v>
      </c>
      <c r="D101" s="245" t="s">
        <v>191</v>
      </c>
      <c r="E101" s="246">
        <v>4.6699999999999997E-3</v>
      </c>
      <c r="F101" s="247"/>
      <c r="G101" s="248">
        <f>ROUND(E101*F101,2)</f>
        <v>0</v>
      </c>
      <c r="H101" s="247"/>
      <c r="I101" s="248">
        <f>ROUND(E101*H101,2)</f>
        <v>0</v>
      </c>
      <c r="J101" s="247"/>
      <c r="K101" s="248">
        <f>ROUND(E101*J101,2)</f>
        <v>0</v>
      </c>
      <c r="L101" s="248">
        <v>15</v>
      </c>
      <c r="M101" s="248">
        <f>G101*(1+L101/100)</f>
        <v>0</v>
      </c>
      <c r="N101" s="248">
        <v>0</v>
      </c>
      <c r="O101" s="248">
        <f>ROUND(E101*N101,2)</f>
        <v>0</v>
      </c>
      <c r="P101" s="248">
        <v>0</v>
      </c>
      <c r="Q101" s="248">
        <f>ROUND(E101*P101,2)</f>
        <v>0</v>
      </c>
      <c r="R101" s="248" t="s">
        <v>257</v>
      </c>
      <c r="S101" s="248" t="s">
        <v>155</v>
      </c>
      <c r="T101" s="249" t="s">
        <v>155</v>
      </c>
      <c r="U101" s="224">
        <v>1.3049999999999999</v>
      </c>
      <c r="V101" s="224">
        <f>ROUND(E101*U101,2)</f>
        <v>0.01</v>
      </c>
      <c r="W101" s="224"/>
      <c r="X101" s="224" t="s">
        <v>193</v>
      </c>
      <c r="Y101" s="214"/>
      <c r="Z101" s="214"/>
      <c r="AA101" s="214"/>
      <c r="AB101" s="214"/>
      <c r="AC101" s="214"/>
      <c r="AD101" s="214"/>
      <c r="AE101" s="214"/>
      <c r="AF101" s="214"/>
      <c r="AG101" s="214" t="s">
        <v>194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>
      <c r="A102" s="228" t="s">
        <v>149</v>
      </c>
      <c r="B102" s="229" t="s">
        <v>121</v>
      </c>
      <c r="C102" s="252" t="s">
        <v>27</v>
      </c>
      <c r="D102" s="230"/>
      <c r="E102" s="231"/>
      <c r="F102" s="232"/>
      <c r="G102" s="232">
        <f>SUMIF(AG103:AG108,"&lt;&gt;NOR",G103:G108)</f>
        <v>0</v>
      </c>
      <c r="H102" s="232"/>
      <c r="I102" s="232">
        <f>SUM(I103:I108)</f>
        <v>0</v>
      </c>
      <c r="J102" s="232"/>
      <c r="K102" s="232">
        <f>SUM(K103:K108)</f>
        <v>0</v>
      </c>
      <c r="L102" s="232"/>
      <c r="M102" s="232">
        <f>SUM(M103:M108)</f>
        <v>0</v>
      </c>
      <c r="N102" s="232"/>
      <c r="O102" s="232">
        <f>SUM(O103:O108)</f>
        <v>0</v>
      </c>
      <c r="P102" s="232"/>
      <c r="Q102" s="232">
        <f>SUM(Q103:Q108)</f>
        <v>0</v>
      </c>
      <c r="R102" s="232"/>
      <c r="S102" s="232"/>
      <c r="T102" s="233"/>
      <c r="U102" s="227"/>
      <c r="V102" s="227">
        <f>SUM(V103:V108)</f>
        <v>0</v>
      </c>
      <c r="W102" s="227"/>
      <c r="X102" s="227"/>
      <c r="AG102" t="s">
        <v>150</v>
      </c>
    </row>
    <row r="103" spans="1:60" outlineLevel="1">
      <c r="A103" s="234">
        <v>40</v>
      </c>
      <c r="B103" s="235" t="s">
        <v>287</v>
      </c>
      <c r="C103" s="253" t="s">
        <v>288</v>
      </c>
      <c r="D103" s="236" t="s">
        <v>289</v>
      </c>
      <c r="E103" s="237">
        <v>1</v>
      </c>
      <c r="F103" s="238"/>
      <c r="G103" s="239">
        <f>ROUND(E103*F103,2)</f>
        <v>0</v>
      </c>
      <c r="H103" s="238"/>
      <c r="I103" s="239">
        <f>ROUND(E103*H103,2)</f>
        <v>0</v>
      </c>
      <c r="J103" s="238"/>
      <c r="K103" s="239">
        <f>ROUND(E103*J103,2)</f>
        <v>0</v>
      </c>
      <c r="L103" s="239">
        <v>15</v>
      </c>
      <c r="M103" s="239">
        <f>G103*(1+L103/100)</f>
        <v>0</v>
      </c>
      <c r="N103" s="239">
        <v>0</v>
      </c>
      <c r="O103" s="239">
        <f>ROUND(E103*N103,2)</f>
        <v>0</v>
      </c>
      <c r="P103" s="239">
        <v>0</v>
      </c>
      <c r="Q103" s="239">
        <f>ROUND(E103*P103,2)</f>
        <v>0</v>
      </c>
      <c r="R103" s="239"/>
      <c r="S103" s="239" t="s">
        <v>155</v>
      </c>
      <c r="T103" s="240" t="s">
        <v>178</v>
      </c>
      <c r="U103" s="224">
        <v>0</v>
      </c>
      <c r="V103" s="224">
        <f>ROUND(E103*U103,2)</f>
        <v>0</v>
      </c>
      <c r="W103" s="224"/>
      <c r="X103" s="224" t="s">
        <v>290</v>
      </c>
      <c r="Y103" s="214"/>
      <c r="Z103" s="214"/>
      <c r="AA103" s="214"/>
      <c r="AB103" s="214"/>
      <c r="AC103" s="214"/>
      <c r="AD103" s="214"/>
      <c r="AE103" s="214"/>
      <c r="AF103" s="214"/>
      <c r="AG103" s="214" t="s">
        <v>291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>
      <c r="A104" s="222"/>
      <c r="B104" s="223"/>
      <c r="C104" s="257" t="s">
        <v>292</v>
      </c>
      <c r="D104" s="250"/>
      <c r="E104" s="250"/>
      <c r="F104" s="250"/>
      <c r="G104" s="250"/>
      <c r="H104" s="224"/>
      <c r="I104" s="224"/>
      <c r="J104" s="224"/>
      <c r="K104" s="224"/>
      <c r="L104" s="224"/>
      <c r="M104" s="224"/>
      <c r="N104" s="224"/>
      <c r="O104" s="224"/>
      <c r="P104" s="224"/>
      <c r="Q104" s="224"/>
      <c r="R104" s="224"/>
      <c r="S104" s="224"/>
      <c r="T104" s="224"/>
      <c r="U104" s="224"/>
      <c r="V104" s="224"/>
      <c r="W104" s="224"/>
      <c r="X104" s="224"/>
      <c r="Y104" s="214"/>
      <c r="Z104" s="214"/>
      <c r="AA104" s="214"/>
      <c r="AB104" s="214"/>
      <c r="AC104" s="214"/>
      <c r="AD104" s="214"/>
      <c r="AE104" s="214"/>
      <c r="AF104" s="214"/>
      <c r="AG104" s="214" t="s">
        <v>293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>
      <c r="A105" s="222"/>
      <c r="B105" s="223"/>
      <c r="C105" s="255" t="s">
        <v>294</v>
      </c>
      <c r="D105" s="225"/>
      <c r="E105" s="226">
        <v>1</v>
      </c>
      <c r="F105" s="224"/>
      <c r="G105" s="224"/>
      <c r="H105" s="224"/>
      <c r="I105" s="224"/>
      <c r="J105" s="224"/>
      <c r="K105" s="224"/>
      <c r="L105" s="224"/>
      <c r="M105" s="224"/>
      <c r="N105" s="224"/>
      <c r="O105" s="224"/>
      <c r="P105" s="224"/>
      <c r="Q105" s="224"/>
      <c r="R105" s="224"/>
      <c r="S105" s="224"/>
      <c r="T105" s="224"/>
      <c r="U105" s="224"/>
      <c r="V105" s="224"/>
      <c r="W105" s="224"/>
      <c r="X105" s="224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161</v>
      </c>
      <c r="AH105" s="214">
        <v>0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>
      <c r="A106" s="234">
        <v>41</v>
      </c>
      <c r="B106" s="235" t="s">
        <v>295</v>
      </c>
      <c r="C106" s="253" t="s">
        <v>296</v>
      </c>
      <c r="D106" s="236" t="s">
        <v>289</v>
      </c>
      <c r="E106" s="237">
        <v>1</v>
      </c>
      <c r="F106" s="238"/>
      <c r="G106" s="239">
        <f>ROUND(E106*F106,2)</f>
        <v>0</v>
      </c>
      <c r="H106" s="238"/>
      <c r="I106" s="239">
        <f>ROUND(E106*H106,2)</f>
        <v>0</v>
      </c>
      <c r="J106" s="238"/>
      <c r="K106" s="239">
        <f>ROUND(E106*J106,2)</f>
        <v>0</v>
      </c>
      <c r="L106" s="239">
        <v>15</v>
      </c>
      <c r="M106" s="239">
        <f>G106*(1+L106/100)</f>
        <v>0</v>
      </c>
      <c r="N106" s="239">
        <v>0</v>
      </c>
      <c r="O106" s="239">
        <f>ROUND(E106*N106,2)</f>
        <v>0</v>
      </c>
      <c r="P106" s="239">
        <v>0</v>
      </c>
      <c r="Q106" s="239">
        <f>ROUND(E106*P106,2)</f>
        <v>0</v>
      </c>
      <c r="R106" s="239"/>
      <c r="S106" s="239" t="s">
        <v>155</v>
      </c>
      <c r="T106" s="240" t="s">
        <v>178</v>
      </c>
      <c r="U106" s="224">
        <v>0</v>
      </c>
      <c r="V106" s="224">
        <f>ROUND(E106*U106,2)</f>
        <v>0</v>
      </c>
      <c r="W106" s="224"/>
      <c r="X106" s="224" t="s">
        <v>290</v>
      </c>
      <c r="Y106" s="214"/>
      <c r="Z106" s="214"/>
      <c r="AA106" s="214"/>
      <c r="AB106" s="214"/>
      <c r="AC106" s="214"/>
      <c r="AD106" s="214"/>
      <c r="AE106" s="214"/>
      <c r="AF106" s="214"/>
      <c r="AG106" s="214" t="s">
        <v>297</v>
      </c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ht="31.2" outlineLevel="1">
      <c r="A107" s="222"/>
      <c r="B107" s="223"/>
      <c r="C107" s="257" t="s">
        <v>298</v>
      </c>
      <c r="D107" s="250"/>
      <c r="E107" s="250"/>
      <c r="F107" s="250"/>
      <c r="G107" s="250"/>
      <c r="H107" s="224"/>
      <c r="I107" s="224"/>
      <c r="J107" s="224"/>
      <c r="K107" s="224"/>
      <c r="L107" s="224"/>
      <c r="M107" s="224"/>
      <c r="N107" s="224"/>
      <c r="O107" s="224"/>
      <c r="P107" s="224"/>
      <c r="Q107" s="224"/>
      <c r="R107" s="224"/>
      <c r="S107" s="224"/>
      <c r="T107" s="224"/>
      <c r="U107" s="224"/>
      <c r="V107" s="224"/>
      <c r="W107" s="224"/>
      <c r="X107" s="224"/>
      <c r="Y107" s="214"/>
      <c r="Z107" s="214"/>
      <c r="AA107" s="214"/>
      <c r="AB107" s="214"/>
      <c r="AC107" s="214"/>
      <c r="AD107" s="214"/>
      <c r="AE107" s="214"/>
      <c r="AF107" s="214"/>
      <c r="AG107" s="214" t="s">
        <v>293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41" t="str">
        <f>C107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107" s="214"/>
      <c r="BC107" s="214"/>
      <c r="BD107" s="214"/>
      <c r="BE107" s="214"/>
      <c r="BF107" s="214"/>
      <c r="BG107" s="214"/>
      <c r="BH107" s="214"/>
    </row>
    <row r="108" spans="1:60" outlineLevel="1">
      <c r="A108" s="222"/>
      <c r="B108" s="223"/>
      <c r="C108" s="255" t="s">
        <v>299</v>
      </c>
      <c r="D108" s="225"/>
      <c r="E108" s="226">
        <v>1</v>
      </c>
      <c r="F108" s="224"/>
      <c r="G108" s="224"/>
      <c r="H108" s="224"/>
      <c r="I108" s="224"/>
      <c r="J108" s="224"/>
      <c r="K108" s="224"/>
      <c r="L108" s="224"/>
      <c r="M108" s="224"/>
      <c r="N108" s="224"/>
      <c r="O108" s="224"/>
      <c r="P108" s="224"/>
      <c r="Q108" s="224"/>
      <c r="R108" s="224"/>
      <c r="S108" s="224"/>
      <c r="T108" s="224"/>
      <c r="U108" s="224"/>
      <c r="V108" s="224"/>
      <c r="W108" s="224"/>
      <c r="X108" s="224"/>
      <c r="Y108" s="214"/>
      <c r="Z108" s="214"/>
      <c r="AA108" s="214"/>
      <c r="AB108" s="214"/>
      <c r="AC108" s="214"/>
      <c r="AD108" s="214"/>
      <c r="AE108" s="214"/>
      <c r="AF108" s="214"/>
      <c r="AG108" s="214" t="s">
        <v>161</v>
      </c>
      <c r="AH108" s="214">
        <v>0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>
      <c r="A109" s="3"/>
      <c r="B109" s="4"/>
      <c r="C109" s="258"/>
      <c r="D109" s="6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AE109">
        <v>15</v>
      </c>
      <c r="AF109">
        <v>21</v>
      </c>
      <c r="AG109" t="s">
        <v>136</v>
      </c>
    </row>
    <row r="110" spans="1:60">
      <c r="A110" s="217"/>
      <c r="B110" s="218" t="s">
        <v>29</v>
      </c>
      <c r="C110" s="259"/>
      <c r="D110" s="219"/>
      <c r="E110" s="220"/>
      <c r="F110" s="220"/>
      <c r="G110" s="251">
        <f>G8+G26+G31+G35+G38+G43+G69+G78+G91+G102</f>
        <v>0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AE110">
        <f>SUMIF(L7:L108,AE109,G7:G108)</f>
        <v>0</v>
      </c>
      <c r="AF110">
        <f>SUMIF(L7:L108,AF109,G7:G108)</f>
        <v>0</v>
      </c>
      <c r="AG110" t="s">
        <v>300</v>
      </c>
    </row>
    <row r="111" spans="1:60">
      <c r="A111" s="221" t="s">
        <v>301</v>
      </c>
      <c r="B111" s="221"/>
      <c r="C111" s="258"/>
      <c r="D111" s="6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60">
      <c r="A112" s="3"/>
      <c r="B112" s="4" t="s">
        <v>302</v>
      </c>
      <c r="C112" s="258" t="s">
        <v>303</v>
      </c>
      <c r="D112" s="6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AG112" t="s">
        <v>304</v>
      </c>
    </row>
    <row r="113" spans="1:33">
      <c r="A113" s="3"/>
      <c r="B113" s="4" t="s">
        <v>305</v>
      </c>
      <c r="C113" s="258" t="s">
        <v>306</v>
      </c>
      <c r="D113" s="6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AG113" t="s">
        <v>307</v>
      </c>
    </row>
    <row r="114" spans="1:33">
      <c r="A114" s="3"/>
      <c r="B114" s="4"/>
      <c r="C114" s="258" t="s">
        <v>308</v>
      </c>
      <c r="D114" s="6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AG114" t="s">
        <v>309</v>
      </c>
    </row>
    <row r="115" spans="1:33">
      <c r="A115" s="3"/>
      <c r="B115" s="4"/>
      <c r="C115" s="258"/>
      <c r="D115" s="6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33">
      <c r="C116" s="260"/>
      <c r="D116" s="10"/>
      <c r="AG116" t="s">
        <v>310</v>
      </c>
    </row>
    <row r="117" spans="1:33">
      <c r="D117" s="10"/>
    </row>
    <row r="118" spans="1:33">
      <c r="D118" s="10"/>
    </row>
    <row r="119" spans="1:33">
      <c r="D119" s="10"/>
    </row>
    <row r="120" spans="1:33">
      <c r="D120" s="10"/>
    </row>
    <row r="121" spans="1:33">
      <c r="D121" s="10"/>
    </row>
    <row r="122" spans="1:33">
      <c r="D122" s="10"/>
    </row>
    <row r="123" spans="1:33">
      <c r="D123" s="10"/>
    </row>
    <row r="124" spans="1:33">
      <c r="D124" s="10"/>
    </row>
    <row r="125" spans="1:33">
      <c r="D125" s="10"/>
    </row>
    <row r="126" spans="1:33">
      <c r="D126" s="10"/>
    </row>
    <row r="127" spans="1:33">
      <c r="D127" s="10"/>
    </row>
    <row r="128" spans="1:33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B64" sheet="1"/>
  <mergeCells count="15">
    <mergeCell ref="C77:G77"/>
    <mergeCell ref="C90:G90"/>
    <mergeCell ref="C99:G99"/>
    <mergeCell ref="C104:G104"/>
    <mergeCell ref="C107:G107"/>
    <mergeCell ref="A1:G1"/>
    <mergeCell ref="C2:G2"/>
    <mergeCell ref="C3:G3"/>
    <mergeCell ref="C4:G4"/>
    <mergeCell ref="A111:B111"/>
    <mergeCell ref="C10:G10"/>
    <mergeCell ref="C33:G33"/>
    <mergeCell ref="C37:G37"/>
    <mergeCell ref="C42:G42"/>
    <mergeCell ref="C68:G68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D71" sqref="D71"/>
    </sheetView>
  </sheetViews>
  <sheetFormatPr defaultRowHeight="13.2" outlineLevelRow="1"/>
  <cols>
    <col min="1" max="1" width="3.44140625" customWidth="1"/>
    <col min="2" max="2" width="12.6640625" style="179" customWidth="1"/>
    <col min="3" max="3" width="63.33203125" style="17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199" t="s">
        <v>123</v>
      </c>
      <c r="B1" s="199"/>
      <c r="C1" s="199"/>
      <c r="D1" s="199"/>
      <c r="E1" s="199"/>
      <c r="F1" s="199"/>
      <c r="G1" s="199"/>
      <c r="AG1" t="s">
        <v>124</v>
      </c>
    </row>
    <row r="2" spans="1:60" ht="25.05" customHeight="1">
      <c r="A2" s="200" t="s">
        <v>7</v>
      </c>
      <c r="B2" s="48" t="s">
        <v>44</v>
      </c>
      <c r="C2" s="203" t="s">
        <v>45</v>
      </c>
      <c r="D2" s="201"/>
      <c r="E2" s="201"/>
      <c r="F2" s="201"/>
      <c r="G2" s="202"/>
      <c r="AG2" t="s">
        <v>125</v>
      </c>
    </row>
    <row r="3" spans="1:60" ht="25.05" customHeight="1">
      <c r="A3" s="200" t="s">
        <v>8</v>
      </c>
      <c r="B3" s="48" t="s">
        <v>62</v>
      </c>
      <c r="C3" s="203" t="s">
        <v>63</v>
      </c>
      <c r="D3" s="201"/>
      <c r="E3" s="201"/>
      <c r="F3" s="201"/>
      <c r="G3" s="202"/>
      <c r="AC3" s="179" t="s">
        <v>125</v>
      </c>
      <c r="AG3" t="s">
        <v>126</v>
      </c>
    </row>
    <row r="4" spans="1:60" ht="25.05" customHeight="1">
      <c r="A4" s="204" t="s">
        <v>9</v>
      </c>
      <c r="B4" s="205" t="s">
        <v>66</v>
      </c>
      <c r="C4" s="206" t="s">
        <v>67</v>
      </c>
      <c r="D4" s="207"/>
      <c r="E4" s="207"/>
      <c r="F4" s="207"/>
      <c r="G4" s="208"/>
      <c r="AG4" t="s">
        <v>127</v>
      </c>
    </row>
    <row r="5" spans="1:60">
      <c r="D5" s="10"/>
    </row>
    <row r="6" spans="1:60" ht="39.6">
      <c r="A6" s="210" t="s">
        <v>128</v>
      </c>
      <c r="B6" s="212" t="s">
        <v>129</v>
      </c>
      <c r="C6" s="212" t="s">
        <v>130</v>
      </c>
      <c r="D6" s="211" t="s">
        <v>131</v>
      </c>
      <c r="E6" s="210" t="s">
        <v>132</v>
      </c>
      <c r="F6" s="209" t="s">
        <v>133</v>
      </c>
      <c r="G6" s="210" t="s">
        <v>29</v>
      </c>
      <c r="H6" s="213" t="s">
        <v>30</v>
      </c>
      <c r="I6" s="213" t="s">
        <v>134</v>
      </c>
      <c r="J6" s="213" t="s">
        <v>31</v>
      </c>
      <c r="K6" s="213" t="s">
        <v>135</v>
      </c>
      <c r="L6" s="213" t="s">
        <v>136</v>
      </c>
      <c r="M6" s="213" t="s">
        <v>137</v>
      </c>
      <c r="N6" s="213" t="s">
        <v>138</v>
      </c>
      <c r="O6" s="213" t="s">
        <v>139</v>
      </c>
      <c r="P6" s="213" t="s">
        <v>140</v>
      </c>
      <c r="Q6" s="213" t="s">
        <v>141</v>
      </c>
      <c r="R6" s="213" t="s">
        <v>142</v>
      </c>
      <c r="S6" s="213" t="s">
        <v>143</v>
      </c>
      <c r="T6" s="213" t="s">
        <v>144</v>
      </c>
      <c r="U6" s="213" t="s">
        <v>145</v>
      </c>
      <c r="V6" s="213" t="s">
        <v>146</v>
      </c>
      <c r="W6" s="213" t="s">
        <v>147</v>
      </c>
      <c r="X6" s="213" t="s">
        <v>148</v>
      </c>
    </row>
    <row r="7" spans="1:60" hidden="1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>
      <c r="A8" s="228" t="s">
        <v>149</v>
      </c>
      <c r="B8" s="229" t="s">
        <v>72</v>
      </c>
      <c r="C8" s="252" t="s">
        <v>73</v>
      </c>
      <c r="D8" s="230"/>
      <c r="E8" s="231"/>
      <c r="F8" s="232"/>
      <c r="G8" s="232">
        <f>SUMIF(AG9:AG14,"&lt;&gt;NOR",G9:G14)</f>
        <v>0</v>
      </c>
      <c r="H8" s="232"/>
      <c r="I8" s="232">
        <f>SUM(I9:I14)</f>
        <v>0</v>
      </c>
      <c r="J8" s="232"/>
      <c r="K8" s="232">
        <f>SUM(K9:K14)</f>
        <v>0</v>
      </c>
      <c r="L8" s="232"/>
      <c r="M8" s="232">
        <f>SUM(M9:M14)</f>
        <v>0</v>
      </c>
      <c r="N8" s="232"/>
      <c r="O8" s="232">
        <f>SUM(O9:O14)</f>
        <v>0</v>
      </c>
      <c r="P8" s="232"/>
      <c r="Q8" s="232">
        <f>SUM(Q9:Q14)</f>
        <v>0</v>
      </c>
      <c r="R8" s="232"/>
      <c r="S8" s="232"/>
      <c r="T8" s="233"/>
      <c r="U8" s="227"/>
      <c r="V8" s="227">
        <f>SUM(V9:V14)</f>
        <v>3.56</v>
      </c>
      <c r="W8" s="227"/>
      <c r="X8" s="227"/>
      <c r="AG8" t="s">
        <v>150</v>
      </c>
    </row>
    <row r="9" spans="1:60" ht="20.399999999999999" outlineLevel="1">
      <c r="A9" s="234">
        <v>1</v>
      </c>
      <c r="B9" s="235" t="s">
        <v>162</v>
      </c>
      <c r="C9" s="253" t="s">
        <v>163</v>
      </c>
      <c r="D9" s="236" t="s">
        <v>153</v>
      </c>
      <c r="E9" s="237">
        <v>23.734850000000002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15</v>
      </c>
      <c r="M9" s="239">
        <f>G9*(1+L9/100)</f>
        <v>0</v>
      </c>
      <c r="N9" s="239">
        <v>0</v>
      </c>
      <c r="O9" s="239">
        <f>ROUND(E9*N9,2)</f>
        <v>0</v>
      </c>
      <c r="P9" s="239">
        <v>0</v>
      </c>
      <c r="Q9" s="239">
        <f>ROUND(E9*P9,2)</f>
        <v>0</v>
      </c>
      <c r="R9" s="239" t="s">
        <v>154</v>
      </c>
      <c r="S9" s="239" t="s">
        <v>155</v>
      </c>
      <c r="T9" s="240" t="s">
        <v>155</v>
      </c>
      <c r="U9" s="224">
        <v>0.15</v>
      </c>
      <c r="V9" s="224">
        <f>ROUND(E9*U9,2)</f>
        <v>3.56</v>
      </c>
      <c r="W9" s="224"/>
      <c r="X9" s="224" t="s">
        <v>156</v>
      </c>
      <c r="Y9" s="214"/>
      <c r="Z9" s="214"/>
      <c r="AA9" s="214"/>
      <c r="AB9" s="214"/>
      <c r="AC9" s="214"/>
      <c r="AD9" s="214"/>
      <c r="AE9" s="214"/>
      <c r="AF9" s="214"/>
      <c r="AG9" s="214" t="s">
        <v>157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>
      <c r="A10" s="222"/>
      <c r="B10" s="223"/>
      <c r="C10" s="255" t="s">
        <v>311</v>
      </c>
      <c r="D10" s="225"/>
      <c r="E10" s="226">
        <v>19.649999999999999</v>
      </c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161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>
      <c r="A11" s="222"/>
      <c r="B11" s="223"/>
      <c r="C11" s="255" t="s">
        <v>312</v>
      </c>
      <c r="D11" s="225"/>
      <c r="E11" s="226">
        <v>2.59</v>
      </c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14"/>
      <c r="Z11" s="214"/>
      <c r="AA11" s="214"/>
      <c r="AB11" s="214"/>
      <c r="AC11" s="214"/>
      <c r="AD11" s="214"/>
      <c r="AE11" s="214"/>
      <c r="AF11" s="214"/>
      <c r="AG11" s="214" t="s">
        <v>161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>
      <c r="A12" s="222"/>
      <c r="B12" s="223"/>
      <c r="C12" s="255" t="s">
        <v>313</v>
      </c>
      <c r="D12" s="225"/>
      <c r="E12" s="226">
        <v>1.1200000000000001</v>
      </c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14"/>
      <c r="Z12" s="214"/>
      <c r="AA12" s="214"/>
      <c r="AB12" s="214"/>
      <c r="AC12" s="214"/>
      <c r="AD12" s="214"/>
      <c r="AE12" s="214"/>
      <c r="AF12" s="214"/>
      <c r="AG12" s="214" t="s">
        <v>161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>
      <c r="A13" s="222"/>
      <c r="B13" s="223"/>
      <c r="C13" s="255" t="s">
        <v>314</v>
      </c>
      <c r="D13" s="225"/>
      <c r="E13" s="226">
        <v>0.23519999999999999</v>
      </c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14"/>
      <c r="Z13" s="214"/>
      <c r="AA13" s="214"/>
      <c r="AB13" s="214"/>
      <c r="AC13" s="214"/>
      <c r="AD13" s="214"/>
      <c r="AE13" s="214"/>
      <c r="AF13" s="214"/>
      <c r="AG13" s="214" t="s">
        <v>161</v>
      </c>
      <c r="AH13" s="214">
        <v>0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>
      <c r="A14" s="222"/>
      <c r="B14" s="223"/>
      <c r="C14" s="255" t="s">
        <v>315</v>
      </c>
      <c r="D14" s="225"/>
      <c r="E14" s="226">
        <v>0.13965</v>
      </c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14"/>
      <c r="Z14" s="214"/>
      <c r="AA14" s="214"/>
      <c r="AB14" s="214"/>
      <c r="AC14" s="214"/>
      <c r="AD14" s="214"/>
      <c r="AE14" s="214"/>
      <c r="AF14" s="214"/>
      <c r="AG14" s="214" t="s">
        <v>161</v>
      </c>
      <c r="AH14" s="214">
        <v>0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>
      <c r="A15" s="228" t="s">
        <v>149</v>
      </c>
      <c r="B15" s="229" t="s">
        <v>74</v>
      </c>
      <c r="C15" s="252" t="s">
        <v>75</v>
      </c>
      <c r="D15" s="230"/>
      <c r="E15" s="231"/>
      <c r="F15" s="232"/>
      <c r="G15" s="232">
        <f>SUMIF(AG16:AG28,"&lt;&gt;NOR",G16:G28)</f>
        <v>0</v>
      </c>
      <c r="H15" s="232"/>
      <c r="I15" s="232">
        <f>SUM(I16:I28)</f>
        <v>0</v>
      </c>
      <c r="J15" s="232"/>
      <c r="K15" s="232">
        <f>SUM(K16:K28)</f>
        <v>0</v>
      </c>
      <c r="L15" s="232"/>
      <c r="M15" s="232">
        <f>SUM(M16:M28)</f>
        <v>0</v>
      </c>
      <c r="N15" s="232"/>
      <c r="O15" s="232">
        <f>SUM(O16:O28)</f>
        <v>0.41</v>
      </c>
      <c r="P15" s="232"/>
      <c r="Q15" s="232">
        <f>SUM(Q16:Q28)</f>
        <v>0</v>
      </c>
      <c r="R15" s="232"/>
      <c r="S15" s="232"/>
      <c r="T15" s="233"/>
      <c r="U15" s="227"/>
      <c r="V15" s="227">
        <f>SUM(V16:V28)</f>
        <v>25.509999999999998</v>
      </c>
      <c r="W15" s="227"/>
      <c r="X15" s="227"/>
      <c r="AG15" t="s">
        <v>150</v>
      </c>
    </row>
    <row r="16" spans="1:60" ht="30.6" outlineLevel="1">
      <c r="A16" s="234">
        <v>2</v>
      </c>
      <c r="B16" s="235" t="s">
        <v>316</v>
      </c>
      <c r="C16" s="253" t="s">
        <v>317</v>
      </c>
      <c r="D16" s="236" t="s">
        <v>153</v>
      </c>
      <c r="E16" s="237">
        <v>19.649999999999999</v>
      </c>
      <c r="F16" s="238"/>
      <c r="G16" s="239">
        <f>ROUND(E16*F16,2)</f>
        <v>0</v>
      </c>
      <c r="H16" s="238"/>
      <c r="I16" s="239">
        <f>ROUND(E16*H16,2)</f>
        <v>0</v>
      </c>
      <c r="J16" s="238"/>
      <c r="K16" s="239">
        <f>ROUND(E16*J16,2)</f>
        <v>0</v>
      </c>
      <c r="L16" s="239">
        <v>15</v>
      </c>
      <c r="M16" s="239">
        <f>G16*(1+L16/100)</f>
        <v>0</v>
      </c>
      <c r="N16" s="239">
        <v>1.8460000000000001E-2</v>
      </c>
      <c r="O16" s="239">
        <f>ROUND(E16*N16,2)</f>
        <v>0.36</v>
      </c>
      <c r="P16" s="239">
        <v>0</v>
      </c>
      <c r="Q16" s="239">
        <f>ROUND(E16*P16,2)</f>
        <v>0</v>
      </c>
      <c r="R16" s="239" t="s">
        <v>154</v>
      </c>
      <c r="S16" s="239" t="s">
        <v>155</v>
      </c>
      <c r="T16" s="240" t="s">
        <v>155</v>
      </c>
      <c r="U16" s="224">
        <v>1</v>
      </c>
      <c r="V16" s="224">
        <f>ROUND(E16*U16,2)</f>
        <v>19.649999999999999</v>
      </c>
      <c r="W16" s="224"/>
      <c r="X16" s="224" t="s">
        <v>156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157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>
      <c r="A17" s="222"/>
      <c r="B17" s="223"/>
      <c r="C17" s="255" t="s">
        <v>318</v>
      </c>
      <c r="D17" s="225"/>
      <c r="E17" s="226">
        <v>19.649999999999999</v>
      </c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14"/>
      <c r="Z17" s="214"/>
      <c r="AA17" s="214"/>
      <c r="AB17" s="214"/>
      <c r="AC17" s="214"/>
      <c r="AD17" s="214"/>
      <c r="AE17" s="214"/>
      <c r="AF17" s="214"/>
      <c r="AG17" s="214" t="s">
        <v>161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20.399999999999999" outlineLevel="1">
      <c r="A18" s="234">
        <v>3</v>
      </c>
      <c r="B18" s="235" t="s">
        <v>319</v>
      </c>
      <c r="C18" s="253" t="s">
        <v>320</v>
      </c>
      <c r="D18" s="236" t="s">
        <v>153</v>
      </c>
      <c r="E18" s="237">
        <v>3.9451999999999998</v>
      </c>
      <c r="F18" s="238"/>
      <c r="G18" s="239">
        <f>ROUND(E18*F18,2)</f>
        <v>0</v>
      </c>
      <c r="H18" s="238"/>
      <c r="I18" s="239">
        <f>ROUND(E18*H18,2)</f>
        <v>0</v>
      </c>
      <c r="J18" s="238"/>
      <c r="K18" s="239">
        <f>ROUND(E18*J18,2)</f>
        <v>0</v>
      </c>
      <c r="L18" s="239">
        <v>15</v>
      </c>
      <c r="M18" s="239">
        <f>G18*(1+L18/100)</f>
        <v>0</v>
      </c>
      <c r="N18" s="239">
        <v>1.243E-2</v>
      </c>
      <c r="O18" s="239">
        <f>ROUND(E18*N18,2)</f>
        <v>0.05</v>
      </c>
      <c r="P18" s="239">
        <v>0</v>
      </c>
      <c r="Q18" s="239">
        <f>ROUND(E18*P18,2)</f>
        <v>0</v>
      </c>
      <c r="R18" s="239" t="s">
        <v>154</v>
      </c>
      <c r="S18" s="239" t="s">
        <v>155</v>
      </c>
      <c r="T18" s="240" t="s">
        <v>155</v>
      </c>
      <c r="U18" s="224">
        <v>0.95</v>
      </c>
      <c r="V18" s="224">
        <f>ROUND(E18*U18,2)</f>
        <v>3.75</v>
      </c>
      <c r="W18" s="224"/>
      <c r="X18" s="224" t="s">
        <v>156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157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>
      <c r="A19" s="222"/>
      <c r="B19" s="223"/>
      <c r="C19" s="255" t="s">
        <v>321</v>
      </c>
      <c r="D19" s="225"/>
      <c r="E19" s="226">
        <v>2.59</v>
      </c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14"/>
      <c r="Z19" s="214"/>
      <c r="AA19" s="214"/>
      <c r="AB19" s="214"/>
      <c r="AC19" s="214"/>
      <c r="AD19" s="214"/>
      <c r="AE19" s="214"/>
      <c r="AF19" s="214"/>
      <c r="AG19" s="214" t="s">
        <v>161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>
      <c r="A20" s="222"/>
      <c r="B20" s="223"/>
      <c r="C20" s="255" t="s">
        <v>322</v>
      </c>
      <c r="D20" s="225"/>
      <c r="E20" s="226">
        <v>1.1200000000000001</v>
      </c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14"/>
      <c r="Z20" s="214"/>
      <c r="AA20" s="214"/>
      <c r="AB20" s="214"/>
      <c r="AC20" s="214"/>
      <c r="AD20" s="214"/>
      <c r="AE20" s="214"/>
      <c r="AF20" s="214"/>
      <c r="AG20" s="214" t="s">
        <v>161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>
      <c r="A21" s="222"/>
      <c r="B21" s="223"/>
      <c r="C21" s="255" t="s">
        <v>323</v>
      </c>
      <c r="D21" s="225"/>
      <c r="E21" s="226">
        <v>0.23519999999999999</v>
      </c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14"/>
      <c r="Z21" s="214"/>
      <c r="AA21" s="214"/>
      <c r="AB21" s="214"/>
      <c r="AC21" s="214"/>
      <c r="AD21" s="214"/>
      <c r="AE21" s="214"/>
      <c r="AF21" s="214"/>
      <c r="AG21" s="214" t="s">
        <v>161</v>
      </c>
      <c r="AH21" s="214">
        <v>0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ht="20.399999999999999" outlineLevel="1">
      <c r="A22" s="234">
        <v>4</v>
      </c>
      <c r="B22" s="235" t="s">
        <v>324</v>
      </c>
      <c r="C22" s="253" t="s">
        <v>325</v>
      </c>
      <c r="D22" s="236" t="s">
        <v>153</v>
      </c>
      <c r="E22" s="237">
        <v>0.13965</v>
      </c>
      <c r="F22" s="238"/>
      <c r="G22" s="239">
        <f>ROUND(E22*F22,2)</f>
        <v>0</v>
      </c>
      <c r="H22" s="238"/>
      <c r="I22" s="239">
        <f>ROUND(E22*H22,2)</f>
        <v>0</v>
      </c>
      <c r="J22" s="238"/>
      <c r="K22" s="239">
        <f>ROUND(E22*J22,2)</f>
        <v>0</v>
      </c>
      <c r="L22" s="239">
        <v>15</v>
      </c>
      <c r="M22" s="239">
        <f>G22*(1+L22/100)</f>
        <v>0</v>
      </c>
      <c r="N22" s="239">
        <v>1.3690000000000001E-2</v>
      </c>
      <c r="O22" s="239">
        <f>ROUND(E22*N22,2)</f>
        <v>0</v>
      </c>
      <c r="P22" s="239">
        <v>0</v>
      </c>
      <c r="Q22" s="239">
        <f>ROUND(E22*P22,2)</f>
        <v>0</v>
      </c>
      <c r="R22" s="239" t="s">
        <v>154</v>
      </c>
      <c r="S22" s="239" t="s">
        <v>155</v>
      </c>
      <c r="T22" s="240" t="s">
        <v>155</v>
      </c>
      <c r="U22" s="224">
        <v>0.95</v>
      </c>
      <c r="V22" s="224">
        <f>ROUND(E22*U22,2)</f>
        <v>0.13</v>
      </c>
      <c r="W22" s="224"/>
      <c r="X22" s="224" t="s">
        <v>156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157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>
      <c r="A23" s="222"/>
      <c r="B23" s="223"/>
      <c r="C23" s="255" t="s">
        <v>326</v>
      </c>
      <c r="D23" s="225"/>
      <c r="E23" s="226">
        <v>0.13965</v>
      </c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14"/>
      <c r="Z23" s="214"/>
      <c r="AA23" s="214"/>
      <c r="AB23" s="214"/>
      <c r="AC23" s="214"/>
      <c r="AD23" s="214"/>
      <c r="AE23" s="214"/>
      <c r="AF23" s="214"/>
      <c r="AG23" s="214" t="s">
        <v>161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ht="20.399999999999999" outlineLevel="1">
      <c r="A24" s="234">
        <v>5</v>
      </c>
      <c r="B24" s="235" t="s">
        <v>327</v>
      </c>
      <c r="C24" s="253" t="s">
        <v>328</v>
      </c>
      <c r="D24" s="236" t="s">
        <v>153</v>
      </c>
      <c r="E24" s="237">
        <v>1.49485</v>
      </c>
      <c r="F24" s="238"/>
      <c r="G24" s="239">
        <f>ROUND(E24*F24,2)</f>
        <v>0</v>
      </c>
      <c r="H24" s="238"/>
      <c r="I24" s="239">
        <f>ROUND(E24*H24,2)</f>
        <v>0</v>
      </c>
      <c r="J24" s="238"/>
      <c r="K24" s="239">
        <f>ROUND(E24*J24,2)</f>
        <v>0</v>
      </c>
      <c r="L24" s="239">
        <v>15</v>
      </c>
      <c r="M24" s="239">
        <f>G24*(1+L24/100)</f>
        <v>0</v>
      </c>
      <c r="N24" s="239">
        <v>0</v>
      </c>
      <c r="O24" s="239">
        <f>ROUND(E24*N24,2)</f>
        <v>0</v>
      </c>
      <c r="P24" s="239">
        <v>0</v>
      </c>
      <c r="Q24" s="239">
        <f>ROUND(E24*P24,2)</f>
        <v>0</v>
      </c>
      <c r="R24" s="239" t="s">
        <v>154</v>
      </c>
      <c r="S24" s="239" t="s">
        <v>155</v>
      </c>
      <c r="T24" s="240" t="s">
        <v>155</v>
      </c>
      <c r="U24" s="224">
        <v>0.57999999999999996</v>
      </c>
      <c r="V24" s="224">
        <f>ROUND(E24*U24,2)</f>
        <v>0.87</v>
      </c>
      <c r="W24" s="224"/>
      <c r="X24" s="224" t="s">
        <v>156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157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>
      <c r="A25" s="222"/>
      <c r="B25" s="223"/>
      <c r="C25" s="255" t="s">
        <v>322</v>
      </c>
      <c r="D25" s="225"/>
      <c r="E25" s="226">
        <v>1.1200000000000001</v>
      </c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14"/>
      <c r="Z25" s="214"/>
      <c r="AA25" s="214"/>
      <c r="AB25" s="214"/>
      <c r="AC25" s="214"/>
      <c r="AD25" s="214"/>
      <c r="AE25" s="214"/>
      <c r="AF25" s="214"/>
      <c r="AG25" s="214" t="s">
        <v>161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>
      <c r="A26" s="222"/>
      <c r="B26" s="223"/>
      <c r="C26" s="255" t="s">
        <v>329</v>
      </c>
      <c r="D26" s="225"/>
      <c r="E26" s="226">
        <v>0.37485000000000002</v>
      </c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14"/>
      <c r="Z26" s="214"/>
      <c r="AA26" s="214"/>
      <c r="AB26" s="214"/>
      <c r="AC26" s="214"/>
      <c r="AD26" s="214"/>
      <c r="AE26" s="214"/>
      <c r="AF26" s="214"/>
      <c r="AG26" s="214" t="s">
        <v>161</v>
      </c>
      <c r="AH26" s="214">
        <v>0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ht="20.399999999999999" outlineLevel="1">
      <c r="A27" s="234">
        <v>6</v>
      </c>
      <c r="B27" s="235" t="s">
        <v>185</v>
      </c>
      <c r="C27" s="253" t="s">
        <v>186</v>
      </c>
      <c r="D27" s="236" t="s">
        <v>153</v>
      </c>
      <c r="E27" s="237">
        <v>2.59</v>
      </c>
      <c r="F27" s="238"/>
      <c r="G27" s="239">
        <f>ROUND(E27*F27,2)</f>
        <v>0</v>
      </c>
      <c r="H27" s="238"/>
      <c r="I27" s="239">
        <f>ROUND(E27*H27,2)</f>
        <v>0</v>
      </c>
      <c r="J27" s="238"/>
      <c r="K27" s="239">
        <f>ROUND(E27*J27,2)</f>
        <v>0</v>
      </c>
      <c r="L27" s="239">
        <v>15</v>
      </c>
      <c r="M27" s="239">
        <f>G27*(1+L27/100)</f>
        <v>0</v>
      </c>
      <c r="N27" s="239">
        <v>0</v>
      </c>
      <c r="O27" s="239">
        <f>ROUND(E27*N27,2)</f>
        <v>0</v>
      </c>
      <c r="P27" s="239">
        <v>0</v>
      </c>
      <c r="Q27" s="239">
        <f>ROUND(E27*P27,2)</f>
        <v>0</v>
      </c>
      <c r="R27" s="239" t="s">
        <v>154</v>
      </c>
      <c r="S27" s="239" t="s">
        <v>155</v>
      </c>
      <c r="T27" s="240" t="s">
        <v>155</v>
      </c>
      <c r="U27" s="224">
        <v>0.43</v>
      </c>
      <c r="V27" s="224">
        <f>ROUND(E27*U27,2)</f>
        <v>1.1100000000000001</v>
      </c>
      <c r="W27" s="224"/>
      <c r="X27" s="224" t="s">
        <v>156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157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>
      <c r="A28" s="222"/>
      <c r="B28" s="223"/>
      <c r="C28" s="255" t="s">
        <v>321</v>
      </c>
      <c r="D28" s="225"/>
      <c r="E28" s="226">
        <v>2.59</v>
      </c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14"/>
      <c r="Z28" s="214"/>
      <c r="AA28" s="214"/>
      <c r="AB28" s="214"/>
      <c r="AC28" s="214"/>
      <c r="AD28" s="214"/>
      <c r="AE28" s="214"/>
      <c r="AF28" s="214"/>
      <c r="AG28" s="214" t="s">
        <v>161</v>
      </c>
      <c r="AH28" s="214">
        <v>0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>
      <c r="A29" s="228" t="s">
        <v>149</v>
      </c>
      <c r="B29" s="229" t="s">
        <v>76</v>
      </c>
      <c r="C29" s="252" t="s">
        <v>77</v>
      </c>
      <c r="D29" s="230"/>
      <c r="E29" s="231"/>
      <c r="F29" s="232"/>
      <c r="G29" s="232">
        <f>SUMIF(AG30:AG48,"&lt;&gt;NOR",G30:G48)</f>
        <v>0</v>
      </c>
      <c r="H29" s="232"/>
      <c r="I29" s="232">
        <f>SUM(I30:I48)</f>
        <v>0</v>
      </c>
      <c r="J29" s="232"/>
      <c r="K29" s="232">
        <f>SUM(K30:K48)</f>
        <v>0</v>
      </c>
      <c r="L29" s="232"/>
      <c r="M29" s="232">
        <f>SUM(M30:M48)</f>
        <v>0</v>
      </c>
      <c r="N29" s="232"/>
      <c r="O29" s="232">
        <f>SUM(O30:O48)</f>
        <v>1.3299999999999998</v>
      </c>
      <c r="P29" s="232"/>
      <c r="Q29" s="232">
        <f>SUM(Q30:Q48)</f>
        <v>0</v>
      </c>
      <c r="R29" s="232"/>
      <c r="S29" s="232"/>
      <c r="T29" s="233"/>
      <c r="U29" s="227"/>
      <c r="V29" s="227">
        <f>SUM(V30:V48)</f>
        <v>27.66</v>
      </c>
      <c r="W29" s="227"/>
      <c r="X29" s="227"/>
      <c r="AG29" t="s">
        <v>150</v>
      </c>
    </row>
    <row r="30" spans="1:60" outlineLevel="1">
      <c r="A30" s="234">
        <v>7</v>
      </c>
      <c r="B30" s="235" t="s">
        <v>330</v>
      </c>
      <c r="C30" s="253" t="s">
        <v>331</v>
      </c>
      <c r="D30" s="236" t="s">
        <v>153</v>
      </c>
      <c r="E30" s="237">
        <v>38.834719999999997</v>
      </c>
      <c r="F30" s="238"/>
      <c r="G30" s="239">
        <f>ROUND(E30*F30,2)</f>
        <v>0</v>
      </c>
      <c r="H30" s="238"/>
      <c r="I30" s="239">
        <f>ROUND(E30*H30,2)</f>
        <v>0</v>
      </c>
      <c r="J30" s="238"/>
      <c r="K30" s="239">
        <f>ROUND(E30*J30,2)</f>
        <v>0</v>
      </c>
      <c r="L30" s="239">
        <v>15</v>
      </c>
      <c r="M30" s="239">
        <f>G30*(1+L30/100)</f>
        <v>0</v>
      </c>
      <c r="N30" s="239">
        <v>3.15E-3</v>
      </c>
      <c r="O30" s="239">
        <f>ROUND(E30*N30,2)</f>
        <v>0.12</v>
      </c>
      <c r="P30" s="239">
        <v>0</v>
      </c>
      <c r="Q30" s="239">
        <f>ROUND(E30*P30,2)</f>
        <v>0</v>
      </c>
      <c r="R30" s="239" t="s">
        <v>154</v>
      </c>
      <c r="S30" s="239" t="s">
        <v>155</v>
      </c>
      <c r="T30" s="240" t="s">
        <v>155</v>
      </c>
      <c r="U30" s="224">
        <v>0.245</v>
      </c>
      <c r="V30" s="224">
        <f>ROUND(E30*U30,2)</f>
        <v>9.51</v>
      </c>
      <c r="W30" s="224"/>
      <c r="X30" s="224" t="s">
        <v>156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157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>
      <c r="A31" s="222"/>
      <c r="B31" s="223"/>
      <c r="C31" s="254" t="s">
        <v>332</v>
      </c>
      <c r="D31" s="242"/>
      <c r="E31" s="242"/>
      <c r="F31" s="242"/>
      <c r="G31" s="242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14"/>
      <c r="Z31" s="214"/>
      <c r="AA31" s="214"/>
      <c r="AB31" s="214"/>
      <c r="AC31" s="214"/>
      <c r="AD31" s="214"/>
      <c r="AE31" s="214"/>
      <c r="AF31" s="214"/>
      <c r="AG31" s="214" t="s">
        <v>159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>
      <c r="A32" s="222"/>
      <c r="B32" s="223"/>
      <c r="C32" s="255" t="s">
        <v>333</v>
      </c>
      <c r="D32" s="225"/>
      <c r="E32" s="226">
        <v>20.518439999999998</v>
      </c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14"/>
      <c r="Z32" s="214"/>
      <c r="AA32" s="214"/>
      <c r="AB32" s="214"/>
      <c r="AC32" s="214"/>
      <c r="AD32" s="214"/>
      <c r="AE32" s="214"/>
      <c r="AF32" s="214"/>
      <c r="AG32" s="214" t="s">
        <v>161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ht="20.399999999999999" outlineLevel="1">
      <c r="A33" s="222"/>
      <c r="B33" s="223"/>
      <c r="C33" s="255" t="s">
        <v>334</v>
      </c>
      <c r="D33" s="225"/>
      <c r="E33" s="226">
        <v>13.575419999999999</v>
      </c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14"/>
      <c r="Z33" s="214"/>
      <c r="AA33" s="214"/>
      <c r="AB33" s="214"/>
      <c r="AC33" s="214"/>
      <c r="AD33" s="214"/>
      <c r="AE33" s="214"/>
      <c r="AF33" s="214"/>
      <c r="AG33" s="214" t="s">
        <v>161</v>
      </c>
      <c r="AH33" s="214">
        <v>0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ht="30.6" outlineLevel="1">
      <c r="A34" s="222"/>
      <c r="B34" s="223"/>
      <c r="C34" s="255" t="s">
        <v>335</v>
      </c>
      <c r="D34" s="225"/>
      <c r="E34" s="226">
        <v>4.7408599999999996</v>
      </c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14"/>
      <c r="Z34" s="214"/>
      <c r="AA34" s="214"/>
      <c r="AB34" s="214"/>
      <c r="AC34" s="214"/>
      <c r="AD34" s="214"/>
      <c r="AE34" s="214"/>
      <c r="AF34" s="214"/>
      <c r="AG34" s="214" t="s">
        <v>161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>
      <c r="A35" s="234">
        <v>8</v>
      </c>
      <c r="B35" s="235" t="s">
        <v>336</v>
      </c>
      <c r="C35" s="253" t="s">
        <v>337</v>
      </c>
      <c r="D35" s="236" t="s">
        <v>153</v>
      </c>
      <c r="E35" s="237">
        <v>16.851500000000001</v>
      </c>
      <c r="F35" s="238"/>
      <c r="G35" s="239">
        <f>ROUND(E35*F35,2)</f>
        <v>0</v>
      </c>
      <c r="H35" s="238"/>
      <c r="I35" s="239">
        <f>ROUND(E35*H35,2)</f>
        <v>0</v>
      </c>
      <c r="J35" s="238"/>
      <c r="K35" s="239">
        <f>ROUND(E35*J35,2)</f>
        <v>0</v>
      </c>
      <c r="L35" s="239">
        <v>15</v>
      </c>
      <c r="M35" s="239">
        <f>G35*(1+L35/100)</f>
        <v>0</v>
      </c>
      <c r="N35" s="239">
        <v>4.0000000000000003E-5</v>
      </c>
      <c r="O35" s="239">
        <f>ROUND(E35*N35,2)</f>
        <v>0</v>
      </c>
      <c r="P35" s="239">
        <v>0</v>
      </c>
      <c r="Q35" s="239">
        <f>ROUND(E35*P35,2)</f>
        <v>0</v>
      </c>
      <c r="R35" s="239" t="s">
        <v>154</v>
      </c>
      <c r="S35" s="239" t="s">
        <v>155</v>
      </c>
      <c r="T35" s="240" t="s">
        <v>155</v>
      </c>
      <c r="U35" s="224">
        <v>7.8E-2</v>
      </c>
      <c r="V35" s="224">
        <f>ROUND(E35*U35,2)</f>
        <v>1.31</v>
      </c>
      <c r="W35" s="224"/>
      <c r="X35" s="224" t="s">
        <v>156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157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ht="21" outlineLevel="1">
      <c r="A36" s="222"/>
      <c r="B36" s="223"/>
      <c r="C36" s="254" t="s">
        <v>338</v>
      </c>
      <c r="D36" s="242"/>
      <c r="E36" s="242"/>
      <c r="F36" s="242"/>
      <c r="G36" s="242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14"/>
      <c r="Z36" s="214"/>
      <c r="AA36" s="214"/>
      <c r="AB36" s="214"/>
      <c r="AC36" s="214"/>
      <c r="AD36" s="214"/>
      <c r="AE36" s="214"/>
      <c r="AF36" s="214"/>
      <c r="AG36" s="214" t="s">
        <v>159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41" t="str">
        <f>C36</f>
        <v>které se zřizují před úpravami povrchu, a obalení osazených dveřních zárubní před znečištěním při úpravách povrchu nástřikem plastických maltovin včetně pozdějšího odkrytí,</v>
      </c>
      <c r="BB36" s="214"/>
      <c r="BC36" s="214"/>
      <c r="BD36" s="214"/>
      <c r="BE36" s="214"/>
      <c r="BF36" s="214"/>
      <c r="BG36" s="214"/>
      <c r="BH36" s="214"/>
    </row>
    <row r="37" spans="1:60" outlineLevel="1">
      <c r="A37" s="222"/>
      <c r="B37" s="223"/>
      <c r="C37" s="255" t="s">
        <v>339</v>
      </c>
      <c r="D37" s="225"/>
      <c r="E37" s="226">
        <v>16.851500000000001</v>
      </c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14"/>
      <c r="Z37" s="214"/>
      <c r="AA37" s="214"/>
      <c r="AB37" s="214"/>
      <c r="AC37" s="214"/>
      <c r="AD37" s="214"/>
      <c r="AE37" s="214"/>
      <c r="AF37" s="214"/>
      <c r="AG37" s="214" t="s">
        <v>161</v>
      </c>
      <c r="AH37" s="214">
        <v>0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ht="30.6" outlineLevel="1">
      <c r="A38" s="234">
        <v>9</v>
      </c>
      <c r="B38" s="235" t="s">
        <v>340</v>
      </c>
      <c r="C38" s="253" t="s">
        <v>341</v>
      </c>
      <c r="D38" s="236" t="s">
        <v>153</v>
      </c>
      <c r="E38" s="237">
        <v>3.71</v>
      </c>
      <c r="F38" s="238"/>
      <c r="G38" s="239">
        <f>ROUND(E38*F38,2)</f>
        <v>0</v>
      </c>
      <c r="H38" s="238"/>
      <c r="I38" s="239">
        <f>ROUND(E38*H38,2)</f>
        <v>0</v>
      </c>
      <c r="J38" s="238"/>
      <c r="K38" s="239">
        <f>ROUND(E38*J38,2)</f>
        <v>0</v>
      </c>
      <c r="L38" s="239">
        <v>15</v>
      </c>
      <c r="M38" s="239">
        <f>G38*(1+L38/100)</f>
        <v>0</v>
      </c>
      <c r="N38" s="239">
        <v>1.5879999999999998E-2</v>
      </c>
      <c r="O38" s="239">
        <f>ROUND(E38*N38,2)</f>
        <v>0.06</v>
      </c>
      <c r="P38" s="239">
        <v>0</v>
      </c>
      <c r="Q38" s="239">
        <f>ROUND(E38*P38,2)</f>
        <v>0</v>
      </c>
      <c r="R38" s="239" t="s">
        <v>192</v>
      </c>
      <c r="S38" s="239" t="s">
        <v>155</v>
      </c>
      <c r="T38" s="240" t="s">
        <v>155</v>
      </c>
      <c r="U38" s="224">
        <v>0.33605000000000002</v>
      </c>
      <c r="V38" s="224">
        <f>ROUND(E38*U38,2)</f>
        <v>1.25</v>
      </c>
      <c r="W38" s="224"/>
      <c r="X38" s="224" t="s">
        <v>156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157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>
      <c r="A39" s="222"/>
      <c r="B39" s="223"/>
      <c r="C39" s="255" t="s">
        <v>342</v>
      </c>
      <c r="D39" s="225"/>
      <c r="E39" s="226">
        <v>2.59</v>
      </c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14"/>
      <c r="Z39" s="214"/>
      <c r="AA39" s="214"/>
      <c r="AB39" s="214"/>
      <c r="AC39" s="214"/>
      <c r="AD39" s="214"/>
      <c r="AE39" s="214"/>
      <c r="AF39" s="214"/>
      <c r="AG39" s="214" t="s">
        <v>161</v>
      </c>
      <c r="AH39" s="214">
        <v>0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>
      <c r="A40" s="222"/>
      <c r="B40" s="223"/>
      <c r="C40" s="255" t="s">
        <v>343</v>
      </c>
      <c r="D40" s="225"/>
      <c r="E40" s="226">
        <v>1.1200000000000001</v>
      </c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14"/>
      <c r="Z40" s="214"/>
      <c r="AA40" s="214"/>
      <c r="AB40" s="214"/>
      <c r="AC40" s="214"/>
      <c r="AD40" s="214"/>
      <c r="AE40" s="214"/>
      <c r="AF40" s="214"/>
      <c r="AG40" s="214" t="s">
        <v>161</v>
      </c>
      <c r="AH40" s="214">
        <v>0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>
      <c r="A41" s="234">
        <v>10</v>
      </c>
      <c r="B41" s="235" t="s">
        <v>344</v>
      </c>
      <c r="C41" s="253" t="s">
        <v>345</v>
      </c>
      <c r="D41" s="236" t="s">
        <v>153</v>
      </c>
      <c r="E41" s="237">
        <v>21.909790000000001</v>
      </c>
      <c r="F41" s="238"/>
      <c r="G41" s="239">
        <f>ROUND(E41*F41,2)</f>
        <v>0</v>
      </c>
      <c r="H41" s="238"/>
      <c r="I41" s="239">
        <f>ROUND(E41*H41,2)</f>
        <v>0</v>
      </c>
      <c r="J41" s="238"/>
      <c r="K41" s="239">
        <f>ROUND(E41*J41,2)</f>
        <v>0</v>
      </c>
      <c r="L41" s="239">
        <v>15</v>
      </c>
      <c r="M41" s="239">
        <f>G41*(1+L41/100)</f>
        <v>0</v>
      </c>
      <c r="N41" s="239">
        <v>4.4139999999999999E-2</v>
      </c>
      <c r="O41" s="239">
        <f>ROUND(E41*N41,2)</f>
        <v>0.97</v>
      </c>
      <c r="P41" s="239">
        <v>0</v>
      </c>
      <c r="Q41" s="239">
        <f>ROUND(E41*P41,2)</f>
        <v>0</v>
      </c>
      <c r="R41" s="239" t="s">
        <v>154</v>
      </c>
      <c r="S41" s="239" t="s">
        <v>155</v>
      </c>
      <c r="T41" s="240" t="s">
        <v>155</v>
      </c>
      <c r="U41" s="224">
        <v>0.6</v>
      </c>
      <c r="V41" s="224">
        <f>ROUND(E41*U41,2)</f>
        <v>13.15</v>
      </c>
      <c r="W41" s="224"/>
      <c r="X41" s="224" t="s">
        <v>156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157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ht="20.399999999999999" outlineLevel="1">
      <c r="A42" s="222"/>
      <c r="B42" s="223"/>
      <c r="C42" s="255" t="s">
        <v>346</v>
      </c>
      <c r="D42" s="225"/>
      <c r="E42" s="226">
        <v>15.96555</v>
      </c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14"/>
      <c r="Z42" s="214"/>
      <c r="AA42" s="214"/>
      <c r="AB42" s="214"/>
      <c r="AC42" s="214"/>
      <c r="AD42" s="214"/>
      <c r="AE42" s="214"/>
      <c r="AF42" s="214"/>
      <c r="AG42" s="214" t="s">
        <v>161</v>
      </c>
      <c r="AH42" s="214">
        <v>0</v>
      </c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ht="20.399999999999999" outlineLevel="1">
      <c r="A43" s="222"/>
      <c r="B43" s="223"/>
      <c r="C43" s="255" t="s">
        <v>347</v>
      </c>
      <c r="D43" s="225"/>
      <c r="E43" s="226">
        <v>4.0726300000000002</v>
      </c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14"/>
      <c r="Z43" s="214"/>
      <c r="AA43" s="214"/>
      <c r="AB43" s="214"/>
      <c r="AC43" s="214"/>
      <c r="AD43" s="214"/>
      <c r="AE43" s="214"/>
      <c r="AF43" s="214"/>
      <c r="AG43" s="214" t="s">
        <v>161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ht="20.399999999999999" outlineLevel="1">
      <c r="A44" s="222"/>
      <c r="B44" s="223"/>
      <c r="C44" s="255" t="s">
        <v>348</v>
      </c>
      <c r="D44" s="225"/>
      <c r="E44" s="226">
        <v>1.8716200000000001</v>
      </c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14"/>
      <c r="Z44" s="214"/>
      <c r="AA44" s="214"/>
      <c r="AB44" s="214"/>
      <c r="AC44" s="214"/>
      <c r="AD44" s="214"/>
      <c r="AE44" s="214"/>
      <c r="AF44" s="214"/>
      <c r="AG44" s="214" t="s">
        <v>161</v>
      </c>
      <c r="AH44" s="214">
        <v>0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>
      <c r="A45" s="234">
        <v>11</v>
      </c>
      <c r="B45" s="235" t="s">
        <v>349</v>
      </c>
      <c r="C45" s="253" t="s">
        <v>350</v>
      </c>
      <c r="D45" s="236" t="s">
        <v>153</v>
      </c>
      <c r="E45" s="237">
        <v>4.0092999999999996</v>
      </c>
      <c r="F45" s="238"/>
      <c r="G45" s="239">
        <f>ROUND(E45*F45,2)</f>
        <v>0</v>
      </c>
      <c r="H45" s="238"/>
      <c r="I45" s="239">
        <f>ROUND(E45*H45,2)</f>
        <v>0</v>
      </c>
      <c r="J45" s="238"/>
      <c r="K45" s="239">
        <f>ROUND(E45*J45,2)</f>
        <v>0</v>
      </c>
      <c r="L45" s="239">
        <v>15</v>
      </c>
      <c r="M45" s="239">
        <f>G45*(1+L45/100)</f>
        <v>0</v>
      </c>
      <c r="N45" s="239">
        <v>4.5580000000000002E-2</v>
      </c>
      <c r="O45" s="239">
        <f>ROUND(E45*N45,2)</f>
        <v>0.18</v>
      </c>
      <c r="P45" s="239">
        <v>0</v>
      </c>
      <c r="Q45" s="239">
        <f>ROUND(E45*P45,2)</f>
        <v>0</v>
      </c>
      <c r="R45" s="239" t="s">
        <v>154</v>
      </c>
      <c r="S45" s="239" t="s">
        <v>155</v>
      </c>
      <c r="T45" s="240" t="s">
        <v>155</v>
      </c>
      <c r="U45" s="224">
        <v>0.60799999999999998</v>
      </c>
      <c r="V45" s="224">
        <f>ROUND(E45*U45,2)</f>
        <v>2.44</v>
      </c>
      <c r="W45" s="224"/>
      <c r="X45" s="224" t="s">
        <v>156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157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>
      <c r="A46" s="222"/>
      <c r="B46" s="223"/>
      <c r="C46" s="254" t="s">
        <v>351</v>
      </c>
      <c r="D46" s="242"/>
      <c r="E46" s="242"/>
      <c r="F46" s="242"/>
      <c r="G46" s="242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14"/>
      <c r="Z46" s="214"/>
      <c r="AA46" s="214"/>
      <c r="AB46" s="214"/>
      <c r="AC46" s="214"/>
      <c r="AD46" s="214"/>
      <c r="AE46" s="214"/>
      <c r="AF46" s="214"/>
      <c r="AG46" s="214" t="s">
        <v>159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ht="20.399999999999999" outlineLevel="1">
      <c r="A47" s="222"/>
      <c r="B47" s="223"/>
      <c r="C47" s="255" t="s">
        <v>352</v>
      </c>
      <c r="D47" s="225"/>
      <c r="E47" s="226">
        <v>0.30890000000000001</v>
      </c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14"/>
      <c r="Z47" s="214"/>
      <c r="AA47" s="214"/>
      <c r="AB47" s="214"/>
      <c r="AC47" s="214"/>
      <c r="AD47" s="214"/>
      <c r="AE47" s="214"/>
      <c r="AF47" s="214"/>
      <c r="AG47" s="214" t="s">
        <v>161</v>
      </c>
      <c r="AH47" s="214">
        <v>0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>
      <c r="A48" s="222"/>
      <c r="B48" s="223"/>
      <c r="C48" s="255" t="s">
        <v>353</v>
      </c>
      <c r="D48" s="225"/>
      <c r="E48" s="226">
        <v>3.7004000000000001</v>
      </c>
      <c r="F48" s="224"/>
      <c r="G48" s="224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14"/>
      <c r="Z48" s="214"/>
      <c r="AA48" s="214"/>
      <c r="AB48" s="214"/>
      <c r="AC48" s="214"/>
      <c r="AD48" s="214"/>
      <c r="AE48" s="214"/>
      <c r="AF48" s="214"/>
      <c r="AG48" s="214" t="s">
        <v>161</v>
      </c>
      <c r="AH48" s="214">
        <v>0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>
      <c r="A49" s="228" t="s">
        <v>149</v>
      </c>
      <c r="B49" s="229" t="s">
        <v>78</v>
      </c>
      <c r="C49" s="252" t="s">
        <v>79</v>
      </c>
      <c r="D49" s="230"/>
      <c r="E49" s="231"/>
      <c r="F49" s="232"/>
      <c r="G49" s="232">
        <f>SUMIF(AG50:AG63,"&lt;&gt;NOR",G50:G63)</f>
        <v>0</v>
      </c>
      <c r="H49" s="232"/>
      <c r="I49" s="232">
        <f>SUM(I50:I63)</f>
        <v>0</v>
      </c>
      <c r="J49" s="232"/>
      <c r="K49" s="232">
        <f>SUM(K50:K63)</f>
        <v>0</v>
      </c>
      <c r="L49" s="232"/>
      <c r="M49" s="232">
        <f>SUM(M50:M63)</f>
        <v>0</v>
      </c>
      <c r="N49" s="232"/>
      <c r="O49" s="232">
        <f>SUM(O50:O63)</f>
        <v>1.5899999999999999</v>
      </c>
      <c r="P49" s="232"/>
      <c r="Q49" s="232">
        <f>SUM(Q50:Q63)</f>
        <v>0</v>
      </c>
      <c r="R49" s="232"/>
      <c r="S49" s="232"/>
      <c r="T49" s="233"/>
      <c r="U49" s="227"/>
      <c r="V49" s="227">
        <f>SUM(V50:V63)</f>
        <v>11.52</v>
      </c>
      <c r="W49" s="227"/>
      <c r="X49" s="227"/>
      <c r="AG49" t="s">
        <v>150</v>
      </c>
    </row>
    <row r="50" spans="1:60" ht="20.399999999999999" outlineLevel="1">
      <c r="A50" s="234">
        <v>12</v>
      </c>
      <c r="B50" s="235" t="s">
        <v>354</v>
      </c>
      <c r="C50" s="253" t="s">
        <v>355</v>
      </c>
      <c r="D50" s="236" t="s">
        <v>356</v>
      </c>
      <c r="E50" s="237">
        <v>0.76800000000000002</v>
      </c>
      <c r="F50" s="238"/>
      <c r="G50" s="239">
        <f>ROUND(E50*F50,2)</f>
        <v>0</v>
      </c>
      <c r="H50" s="238"/>
      <c r="I50" s="239">
        <f>ROUND(E50*H50,2)</f>
        <v>0</v>
      </c>
      <c r="J50" s="238"/>
      <c r="K50" s="239">
        <f>ROUND(E50*J50,2)</f>
        <v>0</v>
      </c>
      <c r="L50" s="239">
        <v>15</v>
      </c>
      <c r="M50" s="239">
        <f>G50*(1+L50/100)</f>
        <v>0</v>
      </c>
      <c r="N50" s="239">
        <v>0</v>
      </c>
      <c r="O50" s="239">
        <f>ROUND(E50*N50,2)</f>
        <v>0</v>
      </c>
      <c r="P50" s="239">
        <v>0</v>
      </c>
      <c r="Q50" s="239">
        <f>ROUND(E50*P50,2)</f>
        <v>0</v>
      </c>
      <c r="R50" s="239" t="s">
        <v>154</v>
      </c>
      <c r="S50" s="239" t="s">
        <v>155</v>
      </c>
      <c r="T50" s="240" t="s">
        <v>155</v>
      </c>
      <c r="U50" s="224">
        <v>1.8360000000000001</v>
      </c>
      <c r="V50" s="224">
        <f>ROUND(E50*U50,2)</f>
        <v>1.41</v>
      </c>
      <c r="W50" s="224"/>
      <c r="X50" s="224" t="s">
        <v>156</v>
      </c>
      <c r="Y50" s="214"/>
      <c r="Z50" s="214"/>
      <c r="AA50" s="214"/>
      <c r="AB50" s="214"/>
      <c r="AC50" s="214"/>
      <c r="AD50" s="214"/>
      <c r="AE50" s="214"/>
      <c r="AF50" s="214"/>
      <c r="AG50" s="214" t="s">
        <v>157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>
      <c r="A51" s="222"/>
      <c r="B51" s="223"/>
      <c r="C51" s="254" t="s">
        <v>357</v>
      </c>
      <c r="D51" s="242"/>
      <c r="E51" s="242"/>
      <c r="F51" s="242"/>
      <c r="G51" s="242"/>
      <c r="H51" s="224"/>
      <c r="I51" s="224"/>
      <c r="J51" s="224"/>
      <c r="K51" s="224"/>
      <c r="L51" s="224"/>
      <c r="M51" s="224"/>
      <c r="N51" s="224"/>
      <c r="O51" s="224"/>
      <c r="P51" s="224"/>
      <c r="Q51" s="224"/>
      <c r="R51" s="224"/>
      <c r="S51" s="224"/>
      <c r="T51" s="224"/>
      <c r="U51" s="224"/>
      <c r="V51" s="224"/>
      <c r="W51" s="224"/>
      <c r="X51" s="224"/>
      <c r="Y51" s="214"/>
      <c r="Z51" s="214"/>
      <c r="AA51" s="214"/>
      <c r="AB51" s="214"/>
      <c r="AC51" s="214"/>
      <c r="AD51" s="214"/>
      <c r="AE51" s="214"/>
      <c r="AF51" s="214"/>
      <c r="AG51" s="214" t="s">
        <v>159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41" t="str">
        <f>C51</f>
        <v>pod mazaniny a dlažby, popř. na plochých střechách, vodorovný nebo ve spádu, s udusáním a urovnáním povrchu,</v>
      </c>
      <c r="BB51" s="214"/>
      <c r="BC51" s="214"/>
      <c r="BD51" s="214"/>
      <c r="BE51" s="214"/>
      <c r="BF51" s="214"/>
      <c r="BG51" s="214"/>
      <c r="BH51" s="214"/>
    </row>
    <row r="52" spans="1:60" outlineLevel="1">
      <c r="A52" s="222"/>
      <c r="B52" s="223"/>
      <c r="C52" s="255" t="s">
        <v>358</v>
      </c>
      <c r="D52" s="225"/>
      <c r="E52" s="226">
        <v>0.76800000000000002</v>
      </c>
      <c r="F52" s="224"/>
      <c r="G52" s="224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14"/>
      <c r="Z52" s="214"/>
      <c r="AA52" s="214"/>
      <c r="AB52" s="214"/>
      <c r="AC52" s="214"/>
      <c r="AD52" s="214"/>
      <c r="AE52" s="214"/>
      <c r="AF52" s="214"/>
      <c r="AG52" s="214" t="s">
        <v>161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>
      <c r="A53" s="234">
        <v>13</v>
      </c>
      <c r="B53" s="235" t="s">
        <v>359</v>
      </c>
      <c r="C53" s="253" t="s">
        <v>360</v>
      </c>
      <c r="D53" s="236" t="s">
        <v>356</v>
      </c>
      <c r="E53" s="237">
        <v>1.29</v>
      </c>
      <c r="F53" s="238"/>
      <c r="G53" s="239">
        <f>ROUND(E53*F53,2)</f>
        <v>0</v>
      </c>
      <c r="H53" s="238"/>
      <c r="I53" s="239">
        <f>ROUND(E53*H53,2)</f>
        <v>0</v>
      </c>
      <c r="J53" s="238"/>
      <c r="K53" s="239">
        <f>ROUND(E53*J53,2)</f>
        <v>0</v>
      </c>
      <c r="L53" s="239">
        <v>15</v>
      </c>
      <c r="M53" s="239">
        <f>G53*(1+L53/100)</f>
        <v>0</v>
      </c>
      <c r="N53" s="239">
        <v>0.38850000000000001</v>
      </c>
      <c r="O53" s="239">
        <f>ROUND(E53*N53,2)</f>
        <v>0.5</v>
      </c>
      <c r="P53" s="239">
        <v>0</v>
      </c>
      <c r="Q53" s="239">
        <f>ROUND(E53*P53,2)</f>
        <v>0</v>
      </c>
      <c r="R53" s="239" t="s">
        <v>154</v>
      </c>
      <c r="S53" s="239" t="s">
        <v>155</v>
      </c>
      <c r="T53" s="240" t="s">
        <v>178</v>
      </c>
      <c r="U53" s="224">
        <v>1.8360000000000001</v>
      </c>
      <c r="V53" s="224">
        <f>ROUND(E53*U53,2)</f>
        <v>2.37</v>
      </c>
      <c r="W53" s="224"/>
      <c r="X53" s="224" t="s">
        <v>156</v>
      </c>
      <c r="Y53" s="214"/>
      <c r="Z53" s="214"/>
      <c r="AA53" s="214"/>
      <c r="AB53" s="214"/>
      <c r="AC53" s="214"/>
      <c r="AD53" s="214"/>
      <c r="AE53" s="214"/>
      <c r="AF53" s="214"/>
      <c r="AG53" s="214" t="s">
        <v>157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>
      <c r="A54" s="222"/>
      <c r="B54" s="223"/>
      <c r="C54" s="254" t="s">
        <v>361</v>
      </c>
      <c r="D54" s="242"/>
      <c r="E54" s="242"/>
      <c r="F54" s="242"/>
      <c r="G54" s="242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14"/>
      <c r="Z54" s="214"/>
      <c r="AA54" s="214"/>
      <c r="AB54" s="214"/>
      <c r="AC54" s="214"/>
      <c r="AD54" s="214"/>
      <c r="AE54" s="214"/>
      <c r="AF54" s="214"/>
      <c r="AG54" s="214" t="s">
        <v>159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41" t="str">
        <f>C54</f>
        <v>pod  mazaniny a dlažby, popř. na plochých střechách vodorovný nebo ve spádu s udusáním a urovnáním povrchu</v>
      </c>
      <c r="BB54" s="214"/>
      <c r="BC54" s="214"/>
      <c r="BD54" s="214"/>
      <c r="BE54" s="214"/>
      <c r="BF54" s="214"/>
      <c r="BG54" s="214"/>
      <c r="BH54" s="214"/>
    </row>
    <row r="55" spans="1:60" outlineLevel="1">
      <c r="A55" s="222"/>
      <c r="B55" s="223"/>
      <c r="C55" s="255" t="s">
        <v>362</v>
      </c>
      <c r="D55" s="225"/>
      <c r="E55" s="226">
        <v>0.98250000000000004</v>
      </c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14"/>
      <c r="Z55" s="214"/>
      <c r="AA55" s="214"/>
      <c r="AB55" s="214"/>
      <c r="AC55" s="214"/>
      <c r="AD55" s="214"/>
      <c r="AE55" s="214"/>
      <c r="AF55" s="214"/>
      <c r="AG55" s="214" t="s">
        <v>161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>
      <c r="A56" s="222"/>
      <c r="B56" s="223"/>
      <c r="C56" s="255" t="s">
        <v>363</v>
      </c>
      <c r="D56" s="225"/>
      <c r="E56" s="226">
        <v>0.122</v>
      </c>
      <c r="F56" s="224"/>
      <c r="G56" s="224"/>
      <c r="H56" s="224"/>
      <c r="I56" s="224"/>
      <c r="J56" s="224"/>
      <c r="K56" s="224"/>
      <c r="L56" s="224"/>
      <c r="M56" s="224"/>
      <c r="N56" s="224"/>
      <c r="O56" s="224"/>
      <c r="P56" s="224"/>
      <c r="Q56" s="224"/>
      <c r="R56" s="224"/>
      <c r="S56" s="224"/>
      <c r="T56" s="224"/>
      <c r="U56" s="224"/>
      <c r="V56" s="224"/>
      <c r="W56" s="224"/>
      <c r="X56" s="224"/>
      <c r="Y56" s="214"/>
      <c r="Z56" s="214"/>
      <c r="AA56" s="214"/>
      <c r="AB56" s="214"/>
      <c r="AC56" s="214"/>
      <c r="AD56" s="214"/>
      <c r="AE56" s="214"/>
      <c r="AF56" s="214"/>
      <c r="AG56" s="214" t="s">
        <v>161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>
      <c r="A57" s="222"/>
      <c r="B57" s="223"/>
      <c r="C57" s="255" t="s">
        <v>364</v>
      </c>
      <c r="D57" s="225"/>
      <c r="E57" s="226">
        <v>0.1855</v>
      </c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14"/>
      <c r="Z57" s="214"/>
      <c r="AA57" s="214"/>
      <c r="AB57" s="214"/>
      <c r="AC57" s="214"/>
      <c r="AD57" s="214"/>
      <c r="AE57" s="214"/>
      <c r="AF57" s="214"/>
      <c r="AG57" s="214" t="s">
        <v>161</v>
      </c>
      <c r="AH57" s="214">
        <v>0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>
      <c r="A58" s="234">
        <v>14</v>
      </c>
      <c r="B58" s="235" t="s">
        <v>365</v>
      </c>
      <c r="C58" s="253" t="s">
        <v>366</v>
      </c>
      <c r="D58" s="236" t="s">
        <v>153</v>
      </c>
      <c r="E58" s="237">
        <v>25.8</v>
      </c>
      <c r="F58" s="238"/>
      <c r="G58" s="239">
        <f>ROUND(E58*F58,2)</f>
        <v>0</v>
      </c>
      <c r="H58" s="238"/>
      <c r="I58" s="239">
        <f>ROUND(E58*H58,2)</f>
        <v>0</v>
      </c>
      <c r="J58" s="238"/>
      <c r="K58" s="239">
        <f>ROUND(E58*J58,2)</f>
        <v>0</v>
      </c>
      <c r="L58" s="239">
        <v>15</v>
      </c>
      <c r="M58" s="239">
        <f>G58*(1+L58/100)</f>
        <v>0</v>
      </c>
      <c r="N58" s="239">
        <v>3.1620000000000002E-2</v>
      </c>
      <c r="O58" s="239">
        <f>ROUND(E58*N58,2)</f>
        <v>0.82</v>
      </c>
      <c r="P58" s="239">
        <v>0</v>
      </c>
      <c r="Q58" s="239">
        <f>ROUND(E58*P58,2)</f>
        <v>0</v>
      </c>
      <c r="R58" s="239" t="s">
        <v>154</v>
      </c>
      <c r="S58" s="239" t="s">
        <v>155</v>
      </c>
      <c r="T58" s="240" t="s">
        <v>178</v>
      </c>
      <c r="U58" s="224">
        <v>0.3</v>
      </c>
      <c r="V58" s="224">
        <f>ROUND(E58*U58,2)</f>
        <v>7.74</v>
      </c>
      <c r="W58" s="224"/>
      <c r="X58" s="224" t="s">
        <v>156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157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>
      <c r="A59" s="222"/>
      <c r="B59" s="223"/>
      <c r="C59" s="255" t="s">
        <v>367</v>
      </c>
      <c r="D59" s="225"/>
      <c r="E59" s="226">
        <v>19.649999999999999</v>
      </c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14"/>
      <c r="Z59" s="214"/>
      <c r="AA59" s="214"/>
      <c r="AB59" s="214"/>
      <c r="AC59" s="214"/>
      <c r="AD59" s="214"/>
      <c r="AE59" s="214"/>
      <c r="AF59" s="214"/>
      <c r="AG59" s="214" t="s">
        <v>161</v>
      </c>
      <c r="AH59" s="214">
        <v>0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>
      <c r="A60" s="222"/>
      <c r="B60" s="223"/>
      <c r="C60" s="255" t="s">
        <v>258</v>
      </c>
      <c r="D60" s="225"/>
      <c r="E60" s="226">
        <v>2.44</v>
      </c>
      <c r="F60" s="224"/>
      <c r="G60" s="224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14"/>
      <c r="Z60" s="214"/>
      <c r="AA60" s="214"/>
      <c r="AB60" s="214"/>
      <c r="AC60" s="214"/>
      <c r="AD60" s="214"/>
      <c r="AE60" s="214"/>
      <c r="AF60" s="214"/>
      <c r="AG60" s="214" t="s">
        <v>161</v>
      </c>
      <c r="AH60" s="214">
        <v>0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>
      <c r="A61" s="222"/>
      <c r="B61" s="223"/>
      <c r="C61" s="255" t="s">
        <v>368</v>
      </c>
      <c r="D61" s="225"/>
      <c r="E61" s="226">
        <v>3.71</v>
      </c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14"/>
      <c r="Z61" s="214"/>
      <c r="AA61" s="214"/>
      <c r="AB61" s="214"/>
      <c r="AC61" s="214"/>
      <c r="AD61" s="214"/>
      <c r="AE61" s="214"/>
      <c r="AF61" s="214"/>
      <c r="AG61" s="214" t="s">
        <v>161</v>
      </c>
      <c r="AH61" s="214">
        <v>0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ht="20.399999999999999" outlineLevel="1">
      <c r="A62" s="234">
        <v>15</v>
      </c>
      <c r="B62" s="235" t="s">
        <v>369</v>
      </c>
      <c r="C62" s="253" t="s">
        <v>370</v>
      </c>
      <c r="D62" s="236" t="s">
        <v>356</v>
      </c>
      <c r="E62" s="237">
        <v>0.76800000000000002</v>
      </c>
      <c r="F62" s="238"/>
      <c r="G62" s="239">
        <f>ROUND(E62*F62,2)</f>
        <v>0</v>
      </c>
      <c r="H62" s="238"/>
      <c r="I62" s="239">
        <f>ROUND(E62*H62,2)</f>
        <v>0</v>
      </c>
      <c r="J62" s="238"/>
      <c r="K62" s="239">
        <f>ROUND(E62*J62,2)</f>
        <v>0</v>
      </c>
      <c r="L62" s="239">
        <v>15</v>
      </c>
      <c r="M62" s="239">
        <f>G62*(1+L62/100)</f>
        <v>0</v>
      </c>
      <c r="N62" s="239">
        <v>0.35</v>
      </c>
      <c r="O62" s="239">
        <f>ROUND(E62*N62,2)</f>
        <v>0.27</v>
      </c>
      <c r="P62" s="239">
        <v>0</v>
      </c>
      <c r="Q62" s="239">
        <f>ROUND(E62*P62,2)</f>
        <v>0</v>
      </c>
      <c r="R62" s="239" t="s">
        <v>221</v>
      </c>
      <c r="S62" s="239" t="s">
        <v>155</v>
      </c>
      <c r="T62" s="240" t="s">
        <v>178</v>
      </c>
      <c r="U62" s="224">
        <v>0</v>
      </c>
      <c r="V62" s="224">
        <f>ROUND(E62*U62,2)</f>
        <v>0</v>
      </c>
      <c r="W62" s="224"/>
      <c r="X62" s="224" t="s">
        <v>222</v>
      </c>
      <c r="Y62" s="214"/>
      <c r="Z62" s="214"/>
      <c r="AA62" s="214"/>
      <c r="AB62" s="214"/>
      <c r="AC62" s="214"/>
      <c r="AD62" s="214"/>
      <c r="AE62" s="214"/>
      <c r="AF62" s="214"/>
      <c r="AG62" s="214" t="s">
        <v>223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>
      <c r="A63" s="222"/>
      <c r="B63" s="223"/>
      <c r="C63" s="255" t="s">
        <v>371</v>
      </c>
      <c r="D63" s="225"/>
      <c r="E63" s="226">
        <v>0.76800000000000002</v>
      </c>
      <c r="F63" s="224"/>
      <c r="G63" s="224"/>
      <c r="H63" s="224"/>
      <c r="I63" s="224"/>
      <c r="J63" s="224"/>
      <c r="K63" s="224"/>
      <c r="L63" s="224"/>
      <c r="M63" s="224"/>
      <c r="N63" s="224"/>
      <c r="O63" s="224"/>
      <c r="P63" s="224"/>
      <c r="Q63" s="224"/>
      <c r="R63" s="224"/>
      <c r="S63" s="224"/>
      <c r="T63" s="224"/>
      <c r="U63" s="224"/>
      <c r="V63" s="224"/>
      <c r="W63" s="224"/>
      <c r="X63" s="224"/>
      <c r="Y63" s="214"/>
      <c r="Z63" s="214"/>
      <c r="AA63" s="214"/>
      <c r="AB63" s="214"/>
      <c r="AC63" s="214"/>
      <c r="AD63" s="214"/>
      <c r="AE63" s="214"/>
      <c r="AF63" s="214"/>
      <c r="AG63" s="214" t="s">
        <v>161</v>
      </c>
      <c r="AH63" s="214">
        <v>0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>
      <c r="A64" s="228" t="s">
        <v>149</v>
      </c>
      <c r="B64" s="229" t="s">
        <v>82</v>
      </c>
      <c r="C64" s="252" t="s">
        <v>83</v>
      </c>
      <c r="D64" s="230"/>
      <c r="E64" s="231"/>
      <c r="F64" s="232"/>
      <c r="G64" s="232">
        <f>SUMIF(AG65:AG67,"&lt;&gt;NOR",G65:G67)</f>
        <v>0</v>
      </c>
      <c r="H64" s="232"/>
      <c r="I64" s="232">
        <f>SUM(I65:I67)</f>
        <v>0</v>
      </c>
      <c r="J64" s="232"/>
      <c r="K64" s="232">
        <f>SUM(K65:K67)</f>
        <v>0</v>
      </c>
      <c r="L64" s="232"/>
      <c r="M64" s="232">
        <f>SUM(M65:M67)</f>
        <v>0</v>
      </c>
      <c r="N64" s="232"/>
      <c r="O64" s="232">
        <f>SUM(O65:O67)</f>
        <v>0.52</v>
      </c>
      <c r="P64" s="232"/>
      <c r="Q64" s="232">
        <f>SUM(Q65:Q67)</f>
        <v>0</v>
      </c>
      <c r="R64" s="232"/>
      <c r="S64" s="232"/>
      <c r="T64" s="233"/>
      <c r="U64" s="227"/>
      <c r="V64" s="227">
        <f>SUM(V65:V67)</f>
        <v>4.09</v>
      </c>
      <c r="W64" s="227"/>
      <c r="X64" s="227"/>
      <c r="AG64" t="s">
        <v>150</v>
      </c>
    </row>
    <row r="65" spans="1:60" ht="20.399999999999999" outlineLevel="1">
      <c r="A65" s="234">
        <v>16</v>
      </c>
      <c r="B65" s="235" t="s">
        <v>372</v>
      </c>
      <c r="C65" s="253" t="s">
        <v>373</v>
      </c>
      <c r="D65" s="236" t="s">
        <v>153</v>
      </c>
      <c r="E65" s="237">
        <v>28.372499999999999</v>
      </c>
      <c r="F65" s="238"/>
      <c r="G65" s="239">
        <f>ROUND(E65*F65,2)</f>
        <v>0</v>
      </c>
      <c r="H65" s="238"/>
      <c r="I65" s="239">
        <f>ROUND(E65*H65,2)</f>
        <v>0</v>
      </c>
      <c r="J65" s="238"/>
      <c r="K65" s="239">
        <f>ROUND(E65*J65,2)</f>
        <v>0</v>
      </c>
      <c r="L65" s="239">
        <v>15</v>
      </c>
      <c r="M65" s="239">
        <f>G65*(1+L65/100)</f>
        <v>0</v>
      </c>
      <c r="N65" s="239">
        <v>1.8380000000000001E-2</v>
      </c>
      <c r="O65" s="239">
        <f>ROUND(E65*N65,2)</f>
        <v>0.52</v>
      </c>
      <c r="P65" s="239">
        <v>0</v>
      </c>
      <c r="Q65" s="239">
        <f>ROUND(E65*P65,2)</f>
        <v>0</v>
      </c>
      <c r="R65" s="239" t="s">
        <v>374</v>
      </c>
      <c r="S65" s="239" t="s">
        <v>155</v>
      </c>
      <c r="T65" s="240" t="s">
        <v>155</v>
      </c>
      <c r="U65" s="224">
        <v>0.14399999999999999</v>
      </c>
      <c r="V65" s="224">
        <f>ROUND(E65*U65,2)</f>
        <v>4.09</v>
      </c>
      <c r="W65" s="224"/>
      <c r="X65" s="224" t="s">
        <v>156</v>
      </c>
      <c r="Y65" s="214"/>
      <c r="Z65" s="214"/>
      <c r="AA65" s="214"/>
      <c r="AB65" s="214"/>
      <c r="AC65" s="214"/>
      <c r="AD65" s="214"/>
      <c r="AE65" s="214"/>
      <c r="AF65" s="214"/>
      <c r="AG65" s="214" t="s">
        <v>157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>
      <c r="A66" s="222"/>
      <c r="B66" s="223"/>
      <c r="C66" s="254" t="s">
        <v>375</v>
      </c>
      <c r="D66" s="242"/>
      <c r="E66" s="242"/>
      <c r="F66" s="242"/>
      <c r="G66" s="242"/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14"/>
      <c r="Z66" s="214"/>
      <c r="AA66" s="214"/>
      <c r="AB66" s="214"/>
      <c r="AC66" s="214"/>
      <c r="AD66" s="214"/>
      <c r="AE66" s="214"/>
      <c r="AF66" s="214"/>
      <c r="AG66" s="214" t="s">
        <v>159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>
      <c r="A67" s="222"/>
      <c r="B67" s="223"/>
      <c r="C67" s="255" t="s">
        <v>376</v>
      </c>
      <c r="D67" s="225"/>
      <c r="E67" s="226">
        <v>28.372499999999999</v>
      </c>
      <c r="F67" s="224"/>
      <c r="G67" s="224"/>
      <c r="H67" s="224"/>
      <c r="I67" s="224"/>
      <c r="J67" s="224"/>
      <c r="K67" s="224"/>
      <c r="L67" s="224"/>
      <c r="M67" s="224"/>
      <c r="N67" s="224"/>
      <c r="O67" s="224"/>
      <c r="P67" s="224"/>
      <c r="Q67" s="224"/>
      <c r="R67" s="224"/>
      <c r="S67" s="224"/>
      <c r="T67" s="224"/>
      <c r="U67" s="224"/>
      <c r="V67" s="224"/>
      <c r="W67" s="224"/>
      <c r="X67" s="224"/>
      <c r="Y67" s="214"/>
      <c r="Z67" s="214"/>
      <c r="AA67" s="214"/>
      <c r="AB67" s="214"/>
      <c r="AC67" s="214"/>
      <c r="AD67" s="214"/>
      <c r="AE67" s="214"/>
      <c r="AF67" s="214"/>
      <c r="AG67" s="214" t="s">
        <v>161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>
      <c r="A68" s="228" t="s">
        <v>149</v>
      </c>
      <c r="B68" s="229" t="s">
        <v>84</v>
      </c>
      <c r="C68" s="252" t="s">
        <v>85</v>
      </c>
      <c r="D68" s="230"/>
      <c r="E68" s="231"/>
      <c r="F68" s="232"/>
      <c r="G68" s="232">
        <f>SUMIF(AG69:AG76,"&lt;&gt;NOR",G69:G76)</f>
        <v>0</v>
      </c>
      <c r="H68" s="232"/>
      <c r="I68" s="232">
        <f>SUM(I69:I76)</f>
        <v>0</v>
      </c>
      <c r="J68" s="232"/>
      <c r="K68" s="232">
        <f>SUM(K69:K76)</f>
        <v>0</v>
      </c>
      <c r="L68" s="232"/>
      <c r="M68" s="232">
        <f>SUM(M69:M76)</f>
        <v>0</v>
      </c>
      <c r="N68" s="232"/>
      <c r="O68" s="232">
        <f>SUM(O69:O76)</f>
        <v>0.09</v>
      </c>
      <c r="P68" s="232"/>
      <c r="Q68" s="232">
        <f>SUM(Q69:Q76)</f>
        <v>0</v>
      </c>
      <c r="R68" s="232"/>
      <c r="S68" s="232"/>
      <c r="T68" s="233"/>
      <c r="U68" s="227"/>
      <c r="V68" s="227">
        <f>SUM(V69:V76)</f>
        <v>15.82</v>
      </c>
      <c r="W68" s="227"/>
      <c r="X68" s="227"/>
      <c r="AG68" t="s">
        <v>150</v>
      </c>
    </row>
    <row r="69" spans="1:60" ht="20.399999999999999" outlineLevel="1">
      <c r="A69" s="234">
        <v>17</v>
      </c>
      <c r="B69" s="235" t="s">
        <v>377</v>
      </c>
      <c r="C69" s="253" t="s">
        <v>680</v>
      </c>
      <c r="D69" s="236" t="s">
        <v>153</v>
      </c>
      <c r="E69" s="237">
        <v>39.038550000000001</v>
      </c>
      <c r="F69" s="238"/>
      <c r="G69" s="239">
        <f>ROUND(E69*F69,2)</f>
        <v>0</v>
      </c>
      <c r="H69" s="238"/>
      <c r="I69" s="239">
        <f>ROUND(E69*H69,2)</f>
        <v>0</v>
      </c>
      <c r="J69" s="238"/>
      <c r="K69" s="239">
        <f>ROUND(E69*J69,2)</f>
        <v>0</v>
      </c>
      <c r="L69" s="239">
        <v>15</v>
      </c>
      <c r="M69" s="239">
        <f>G69*(1+L69/100)</f>
        <v>0</v>
      </c>
      <c r="N69" s="239">
        <v>4.0000000000000003E-5</v>
      </c>
      <c r="O69" s="239">
        <f>ROUND(E69*N69,2)</f>
        <v>0</v>
      </c>
      <c r="P69" s="239">
        <v>0</v>
      </c>
      <c r="Q69" s="239">
        <f>ROUND(E69*P69,2)</f>
        <v>0</v>
      </c>
      <c r="R69" s="239" t="s">
        <v>154</v>
      </c>
      <c r="S69" s="239" t="s">
        <v>155</v>
      </c>
      <c r="T69" s="240" t="s">
        <v>155</v>
      </c>
      <c r="U69" s="224">
        <v>0.308</v>
      </c>
      <c r="V69" s="224">
        <f>ROUND(E69*U69,2)</f>
        <v>12.02</v>
      </c>
      <c r="W69" s="224"/>
      <c r="X69" s="224" t="s">
        <v>156</v>
      </c>
      <c r="Y69" s="214"/>
      <c r="Z69" s="214"/>
      <c r="AA69" s="214"/>
      <c r="AB69" s="214"/>
      <c r="AC69" s="214"/>
      <c r="AD69" s="214"/>
      <c r="AE69" s="214"/>
      <c r="AF69" s="214"/>
      <c r="AG69" s="214" t="s">
        <v>157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>
      <c r="A70" s="222"/>
      <c r="B70" s="223"/>
      <c r="C70" s="255" t="s">
        <v>378</v>
      </c>
      <c r="D70" s="225"/>
      <c r="E70" s="226">
        <v>39.038550000000001</v>
      </c>
      <c r="F70" s="224"/>
      <c r="G70" s="224"/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14"/>
      <c r="Z70" s="214"/>
      <c r="AA70" s="214"/>
      <c r="AB70" s="214"/>
      <c r="AC70" s="214"/>
      <c r="AD70" s="214"/>
      <c r="AE70" s="214"/>
      <c r="AF70" s="214"/>
      <c r="AG70" s="214" t="s">
        <v>161</v>
      </c>
      <c r="AH70" s="214">
        <v>0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ht="40.799999999999997" outlineLevel="1">
      <c r="A71" s="234">
        <v>18</v>
      </c>
      <c r="B71" s="235" t="s">
        <v>379</v>
      </c>
      <c r="C71" s="253" t="s">
        <v>681</v>
      </c>
      <c r="D71" s="236" t="s">
        <v>171</v>
      </c>
      <c r="E71" s="237">
        <v>4</v>
      </c>
      <c r="F71" s="238"/>
      <c r="G71" s="239">
        <f>ROUND(E71*F71,2)</f>
        <v>0</v>
      </c>
      <c r="H71" s="238"/>
      <c r="I71" s="239">
        <f>ROUND(E71*H71,2)</f>
        <v>0</v>
      </c>
      <c r="J71" s="238"/>
      <c r="K71" s="239">
        <f>ROUND(E71*J71,2)</f>
        <v>0</v>
      </c>
      <c r="L71" s="239">
        <v>15</v>
      </c>
      <c r="M71" s="239">
        <f>G71*(1+L71/100)</f>
        <v>0</v>
      </c>
      <c r="N71" s="239">
        <v>9.0699999999999999E-3</v>
      </c>
      <c r="O71" s="239">
        <f>ROUND(E71*N71,2)</f>
        <v>0.04</v>
      </c>
      <c r="P71" s="239">
        <v>0</v>
      </c>
      <c r="Q71" s="239">
        <f>ROUND(E71*P71,2)</f>
        <v>0</v>
      </c>
      <c r="R71" s="239" t="s">
        <v>154</v>
      </c>
      <c r="S71" s="239" t="s">
        <v>155</v>
      </c>
      <c r="T71" s="240" t="s">
        <v>155</v>
      </c>
      <c r="U71" s="224">
        <v>0.25</v>
      </c>
      <c r="V71" s="224">
        <f>ROUND(E71*U71,2)</f>
        <v>1</v>
      </c>
      <c r="W71" s="224"/>
      <c r="X71" s="224" t="s">
        <v>156</v>
      </c>
      <c r="Y71" s="214"/>
      <c r="Z71" s="214"/>
      <c r="AA71" s="214"/>
      <c r="AB71" s="214"/>
      <c r="AC71" s="214"/>
      <c r="AD71" s="214"/>
      <c r="AE71" s="214"/>
      <c r="AF71" s="214"/>
      <c r="AG71" s="214" t="s">
        <v>157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>
      <c r="A72" s="222"/>
      <c r="B72" s="223"/>
      <c r="C72" s="255" t="s">
        <v>380</v>
      </c>
      <c r="D72" s="225"/>
      <c r="E72" s="226">
        <v>4</v>
      </c>
      <c r="F72" s="224"/>
      <c r="G72" s="224"/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14"/>
      <c r="Z72" s="214"/>
      <c r="AA72" s="214"/>
      <c r="AB72" s="214"/>
      <c r="AC72" s="214"/>
      <c r="AD72" s="214"/>
      <c r="AE72" s="214"/>
      <c r="AF72" s="214"/>
      <c r="AG72" s="214" t="s">
        <v>161</v>
      </c>
      <c r="AH72" s="214">
        <v>0</v>
      </c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ht="20.399999999999999" outlineLevel="1">
      <c r="A73" s="234">
        <v>19</v>
      </c>
      <c r="B73" s="235" t="s">
        <v>381</v>
      </c>
      <c r="C73" s="253" t="s">
        <v>382</v>
      </c>
      <c r="D73" s="236" t="s">
        <v>204</v>
      </c>
      <c r="E73" s="237">
        <v>2</v>
      </c>
      <c r="F73" s="238"/>
      <c r="G73" s="239">
        <f>ROUND(E73*F73,2)</f>
        <v>0</v>
      </c>
      <c r="H73" s="238"/>
      <c r="I73" s="239">
        <f>ROUND(E73*H73,2)</f>
        <v>0</v>
      </c>
      <c r="J73" s="238"/>
      <c r="K73" s="239">
        <f>ROUND(E73*J73,2)</f>
        <v>0</v>
      </c>
      <c r="L73" s="239">
        <v>15</v>
      </c>
      <c r="M73" s="239">
        <f>G73*(1+L73/100)</f>
        <v>0</v>
      </c>
      <c r="N73" s="239">
        <v>1.8579999999999999E-2</v>
      </c>
      <c r="O73" s="239">
        <f>ROUND(E73*N73,2)</f>
        <v>0.04</v>
      </c>
      <c r="P73" s="239">
        <v>0</v>
      </c>
      <c r="Q73" s="239">
        <f>ROUND(E73*P73,2)</f>
        <v>0</v>
      </c>
      <c r="R73" s="239" t="s">
        <v>154</v>
      </c>
      <c r="S73" s="239" t="s">
        <v>155</v>
      </c>
      <c r="T73" s="240" t="s">
        <v>178</v>
      </c>
      <c r="U73" s="224">
        <v>1.4</v>
      </c>
      <c r="V73" s="224">
        <f>ROUND(E73*U73,2)</f>
        <v>2.8</v>
      </c>
      <c r="W73" s="224"/>
      <c r="X73" s="224" t="s">
        <v>156</v>
      </c>
      <c r="Y73" s="214"/>
      <c r="Z73" s="214"/>
      <c r="AA73" s="214"/>
      <c r="AB73" s="214"/>
      <c r="AC73" s="214"/>
      <c r="AD73" s="214"/>
      <c r="AE73" s="214"/>
      <c r="AF73" s="214"/>
      <c r="AG73" s="214" t="s">
        <v>157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>
      <c r="A74" s="222"/>
      <c r="B74" s="223"/>
      <c r="C74" s="255" t="s">
        <v>383</v>
      </c>
      <c r="D74" s="225"/>
      <c r="E74" s="226">
        <v>2</v>
      </c>
      <c r="F74" s="224"/>
      <c r="G74" s="224"/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14"/>
      <c r="Z74" s="214"/>
      <c r="AA74" s="214"/>
      <c r="AB74" s="214"/>
      <c r="AC74" s="214"/>
      <c r="AD74" s="214"/>
      <c r="AE74" s="214"/>
      <c r="AF74" s="214"/>
      <c r="AG74" s="214" t="s">
        <v>161</v>
      </c>
      <c r="AH74" s="214">
        <v>0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>
      <c r="A75" s="234">
        <v>20</v>
      </c>
      <c r="B75" s="235" t="s">
        <v>384</v>
      </c>
      <c r="C75" s="253" t="s">
        <v>385</v>
      </c>
      <c r="D75" s="236" t="s">
        <v>237</v>
      </c>
      <c r="E75" s="237">
        <v>10</v>
      </c>
      <c r="F75" s="238"/>
      <c r="G75" s="239">
        <f>ROUND(E75*F75,2)</f>
        <v>0</v>
      </c>
      <c r="H75" s="238"/>
      <c r="I75" s="239">
        <f>ROUND(E75*H75,2)</f>
        <v>0</v>
      </c>
      <c r="J75" s="238"/>
      <c r="K75" s="239">
        <f>ROUND(E75*J75,2)</f>
        <v>0</v>
      </c>
      <c r="L75" s="239">
        <v>15</v>
      </c>
      <c r="M75" s="239">
        <f>G75*(1+L75/100)</f>
        <v>0</v>
      </c>
      <c r="N75" s="239">
        <v>1E-3</v>
      </c>
      <c r="O75" s="239">
        <f>ROUND(E75*N75,2)</f>
        <v>0.01</v>
      </c>
      <c r="P75" s="239">
        <v>0</v>
      </c>
      <c r="Q75" s="239">
        <f>ROUND(E75*P75,2)</f>
        <v>0</v>
      </c>
      <c r="R75" s="239" t="s">
        <v>221</v>
      </c>
      <c r="S75" s="239" t="s">
        <v>155</v>
      </c>
      <c r="T75" s="240" t="s">
        <v>155</v>
      </c>
      <c r="U75" s="224">
        <v>0</v>
      </c>
      <c r="V75" s="224">
        <f>ROUND(E75*U75,2)</f>
        <v>0</v>
      </c>
      <c r="W75" s="224"/>
      <c r="X75" s="224" t="s">
        <v>222</v>
      </c>
      <c r="Y75" s="214"/>
      <c r="Z75" s="214"/>
      <c r="AA75" s="214"/>
      <c r="AB75" s="214"/>
      <c r="AC75" s="214"/>
      <c r="AD75" s="214"/>
      <c r="AE75" s="214"/>
      <c r="AF75" s="214"/>
      <c r="AG75" s="214" t="s">
        <v>223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>
      <c r="A76" s="222"/>
      <c r="B76" s="223"/>
      <c r="C76" s="255" t="s">
        <v>386</v>
      </c>
      <c r="D76" s="225"/>
      <c r="E76" s="226">
        <v>10</v>
      </c>
      <c r="F76" s="224"/>
      <c r="G76" s="224"/>
      <c r="H76" s="224"/>
      <c r="I76" s="224"/>
      <c r="J76" s="224"/>
      <c r="K76" s="224"/>
      <c r="L76" s="224"/>
      <c r="M76" s="224"/>
      <c r="N76" s="224"/>
      <c r="O76" s="224"/>
      <c r="P76" s="224"/>
      <c r="Q76" s="224"/>
      <c r="R76" s="224"/>
      <c r="S76" s="224"/>
      <c r="T76" s="224"/>
      <c r="U76" s="224"/>
      <c r="V76" s="224"/>
      <c r="W76" s="224"/>
      <c r="X76" s="224"/>
      <c r="Y76" s="214"/>
      <c r="Z76" s="214"/>
      <c r="AA76" s="214"/>
      <c r="AB76" s="214"/>
      <c r="AC76" s="214"/>
      <c r="AD76" s="214"/>
      <c r="AE76" s="214"/>
      <c r="AF76" s="214"/>
      <c r="AG76" s="214" t="s">
        <v>161</v>
      </c>
      <c r="AH76" s="214">
        <v>0</v>
      </c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>
      <c r="A77" s="228" t="s">
        <v>149</v>
      </c>
      <c r="B77" s="229" t="s">
        <v>86</v>
      </c>
      <c r="C77" s="252" t="s">
        <v>87</v>
      </c>
      <c r="D77" s="230"/>
      <c r="E77" s="231"/>
      <c r="F77" s="232"/>
      <c r="G77" s="232">
        <f>SUMIF(AG78:AG120,"&lt;&gt;NOR",G78:G120)</f>
        <v>0</v>
      </c>
      <c r="H77" s="232"/>
      <c r="I77" s="232">
        <f>SUM(I78:I120)</f>
        <v>0</v>
      </c>
      <c r="J77" s="232"/>
      <c r="K77" s="232">
        <f>SUM(K78:K120)</f>
        <v>0</v>
      </c>
      <c r="L77" s="232"/>
      <c r="M77" s="232">
        <f>SUM(M78:M120)</f>
        <v>0</v>
      </c>
      <c r="N77" s="232"/>
      <c r="O77" s="232">
        <f>SUM(O78:O120)</f>
        <v>0</v>
      </c>
      <c r="P77" s="232"/>
      <c r="Q77" s="232">
        <f>SUM(Q78:Q120)</f>
        <v>4.5200000000000005</v>
      </c>
      <c r="R77" s="232"/>
      <c r="S77" s="232"/>
      <c r="T77" s="233"/>
      <c r="U77" s="227"/>
      <c r="V77" s="227">
        <f>SUM(V78:V120)</f>
        <v>32.770000000000003</v>
      </c>
      <c r="W77" s="227"/>
      <c r="X77" s="227"/>
      <c r="AG77" t="s">
        <v>150</v>
      </c>
    </row>
    <row r="78" spans="1:60" ht="20.399999999999999" outlineLevel="1">
      <c r="A78" s="234">
        <v>21</v>
      </c>
      <c r="B78" s="235" t="s">
        <v>387</v>
      </c>
      <c r="C78" s="253" t="s">
        <v>388</v>
      </c>
      <c r="D78" s="236" t="s">
        <v>153</v>
      </c>
      <c r="E78" s="237">
        <v>7.5961800000000004</v>
      </c>
      <c r="F78" s="238"/>
      <c r="G78" s="239">
        <f>ROUND(E78*F78,2)</f>
        <v>0</v>
      </c>
      <c r="H78" s="238"/>
      <c r="I78" s="239">
        <f>ROUND(E78*H78,2)</f>
        <v>0</v>
      </c>
      <c r="J78" s="238"/>
      <c r="K78" s="239">
        <f>ROUND(E78*J78,2)</f>
        <v>0</v>
      </c>
      <c r="L78" s="239">
        <v>15</v>
      </c>
      <c r="M78" s="239">
        <f>G78*(1+L78/100)</f>
        <v>0</v>
      </c>
      <c r="N78" s="239">
        <v>3.3E-4</v>
      </c>
      <c r="O78" s="239">
        <f>ROUND(E78*N78,2)</f>
        <v>0</v>
      </c>
      <c r="P78" s="239">
        <v>2.198E-2</v>
      </c>
      <c r="Q78" s="239">
        <f>ROUND(E78*P78,2)</f>
        <v>0.17</v>
      </c>
      <c r="R78" s="239" t="s">
        <v>389</v>
      </c>
      <c r="S78" s="239" t="s">
        <v>155</v>
      </c>
      <c r="T78" s="240" t="s">
        <v>155</v>
      </c>
      <c r="U78" s="224">
        <v>0.32500000000000001</v>
      </c>
      <c r="V78" s="224">
        <f>ROUND(E78*U78,2)</f>
        <v>2.4700000000000002</v>
      </c>
      <c r="W78" s="224"/>
      <c r="X78" s="224" t="s">
        <v>156</v>
      </c>
      <c r="Y78" s="214"/>
      <c r="Z78" s="214"/>
      <c r="AA78" s="214"/>
      <c r="AB78" s="214"/>
      <c r="AC78" s="214"/>
      <c r="AD78" s="214"/>
      <c r="AE78" s="214"/>
      <c r="AF78" s="214"/>
      <c r="AG78" s="214" t="s">
        <v>157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>
      <c r="A79" s="222"/>
      <c r="B79" s="223"/>
      <c r="C79" s="255" t="s">
        <v>390</v>
      </c>
      <c r="D79" s="225"/>
      <c r="E79" s="226">
        <v>7.5961800000000004</v>
      </c>
      <c r="F79" s="224"/>
      <c r="G79" s="224"/>
      <c r="H79" s="224"/>
      <c r="I79" s="224"/>
      <c r="J79" s="224"/>
      <c r="K79" s="224"/>
      <c r="L79" s="224"/>
      <c r="M79" s="224"/>
      <c r="N79" s="224"/>
      <c r="O79" s="224"/>
      <c r="P79" s="224"/>
      <c r="Q79" s="224"/>
      <c r="R79" s="224"/>
      <c r="S79" s="224"/>
      <c r="T79" s="224"/>
      <c r="U79" s="224"/>
      <c r="V79" s="224"/>
      <c r="W79" s="224"/>
      <c r="X79" s="224"/>
      <c r="Y79" s="214"/>
      <c r="Z79" s="214"/>
      <c r="AA79" s="214"/>
      <c r="AB79" s="214"/>
      <c r="AC79" s="214"/>
      <c r="AD79" s="214"/>
      <c r="AE79" s="214"/>
      <c r="AF79" s="214"/>
      <c r="AG79" s="214" t="s">
        <v>161</v>
      </c>
      <c r="AH79" s="214">
        <v>0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ht="20.399999999999999" outlineLevel="1">
      <c r="A80" s="234">
        <v>22</v>
      </c>
      <c r="B80" s="235" t="s">
        <v>391</v>
      </c>
      <c r="C80" s="253" t="s">
        <v>392</v>
      </c>
      <c r="D80" s="236" t="s">
        <v>153</v>
      </c>
      <c r="E80" s="237">
        <v>7.3777299999999997</v>
      </c>
      <c r="F80" s="238"/>
      <c r="G80" s="239">
        <f>ROUND(E80*F80,2)</f>
        <v>0</v>
      </c>
      <c r="H80" s="238"/>
      <c r="I80" s="239">
        <f>ROUND(E80*H80,2)</f>
        <v>0</v>
      </c>
      <c r="J80" s="238"/>
      <c r="K80" s="239">
        <f>ROUND(E80*J80,2)</f>
        <v>0</v>
      </c>
      <c r="L80" s="239">
        <v>15</v>
      </c>
      <c r="M80" s="239">
        <f>G80*(1+L80/100)</f>
        <v>0</v>
      </c>
      <c r="N80" s="239">
        <v>3.3E-4</v>
      </c>
      <c r="O80" s="239">
        <f>ROUND(E80*N80,2)</f>
        <v>0</v>
      </c>
      <c r="P80" s="239">
        <v>1.223E-2</v>
      </c>
      <c r="Q80" s="239">
        <f>ROUND(E80*P80,2)</f>
        <v>0.09</v>
      </c>
      <c r="R80" s="239" t="s">
        <v>389</v>
      </c>
      <c r="S80" s="239" t="s">
        <v>155</v>
      </c>
      <c r="T80" s="240" t="s">
        <v>155</v>
      </c>
      <c r="U80" s="224">
        <v>0.26800000000000002</v>
      </c>
      <c r="V80" s="224">
        <f>ROUND(E80*U80,2)</f>
        <v>1.98</v>
      </c>
      <c r="W80" s="224"/>
      <c r="X80" s="224" t="s">
        <v>156</v>
      </c>
      <c r="Y80" s="214"/>
      <c r="Z80" s="214"/>
      <c r="AA80" s="214"/>
      <c r="AB80" s="214"/>
      <c r="AC80" s="214"/>
      <c r="AD80" s="214"/>
      <c r="AE80" s="214"/>
      <c r="AF80" s="214"/>
      <c r="AG80" s="214" t="s">
        <v>157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>
      <c r="A81" s="222"/>
      <c r="B81" s="223"/>
      <c r="C81" s="255" t="s">
        <v>393</v>
      </c>
      <c r="D81" s="225"/>
      <c r="E81" s="226">
        <v>7.3777299999999997</v>
      </c>
      <c r="F81" s="224"/>
      <c r="G81" s="224"/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14"/>
      <c r="Z81" s="214"/>
      <c r="AA81" s="214"/>
      <c r="AB81" s="214"/>
      <c r="AC81" s="214"/>
      <c r="AD81" s="214"/>
      <c r="AE81" s="214"/>
      <c r="AF81" s="214"/>
      <c r="AG81" s="214" t="s">
        <v>161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ht="20.399999999999999" outlineLevel="1">
      <c r="A82" s="234">
        <v>23</v>
      </c>
      <c r="B82" s="235" t="s">
        <v>394</v>
      </c>
      <c r="C82" s="253" t="s">
        <v>395</v>
      </c>
      <c r="D82" s="236" t="s">
        <v>153</v>
      </c>
      <c r="E82" s="237">
        <v>14.97391</v>
      </c>
      <c r="F82" s="238"/>
      <c r="G82" s="239">
        <f>ROUND(E82*F82,2)</f>
        <v>0</v>
      </c>
      <c r="H82" s="238"/>
      <c r="I82" s="239">
        <f>ROUND(E82*H82,2)</f>
        <v>0</v>
      </c>
      <c r="J82" s="238"/>
      <c r="K82" s="239">
        <f>ROUND(E82*J82,2)</f>
        <v>0</v>
      </c>
      <c r="L82" s="239">
        <v>15</v>
      </c>
      <c r="M82" s="239">
        <f>G82*(1+L82/100)</f>
        <v>0</v>
      </c>
      <c r="N82" s="239">
        <v>0</v>
      </c>
      <c r="O82" s="239">
        <f>ROUND(E82*N82,2)</f>
        <v>0</v>
      </c>
      <c r="P82" s="239">
        <v>3.3E-3</v>
      </c>
      <c r="Q82" s="239">
        <f>ROUND(E82*P82,2)</f>
        <v>0.05</v>
      </c>
      <c r="R82" s="239" t="s">
        <v>389</v>
      </c>
      <c r="S82" s="239" t="s">
        <v>155</v>
      </c>
      <c r="T82" s="240" t="s">
        <v>155</v>
      </c>
      <c r="U82" s="224">
        <v>3.3000000000000002E-2</v>
      </c>
      <c r="V82" s="224">
        <f>ROUND(E82*U82,2)</f>
        <v>0.49</v>
      </c>
      <c r="W82" s="224"/>
      <c r="X82" s="224" t="s">
        <v>156</v>
      </c>
      <c r="Y82" s="214"/>
      <c r="Z82" s="214"/>
      <c r="AA82" s="214"/>
      <c r="AB82" s="214"/>
      <c r="AC82" s="214"/>
      <c r="AD82" s="214"/>
      <c r="AE82" s="214"/>
      <c r="AF82" s="214"/>
      <c r="AG82" s="214" t="s">
        <v>157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>
      <c r="A83" s="222"/>
      <c r="B83" s="223"/>
      <c r="C83" s="255" t="s">
        <v>390</v>
      </c>
      <c r="D83" s="225"/>
      <c r="E83" s="226">
        <v>7.5961800000000004</v>
      </c>
      <c r="F83" s="224"/>
      <c r="G83" s="224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4"/>
      <c r="U83" s="224"/>
      <c r="V83" s="224"/>
      <c r="W83" s="224"/>
      <c r="X83" s="224"/>
      <c r="Y83" s="214"/>
      <c r="Z83" s="214"/>
      <c r="AA83" s="214"/>
      <c r="AB83" s="214"/>
      <c r="AC83" s="214"/>
      <c r="AD83" s="214"/>
      <c r="AE83" s="214"/>
      <c r="AF83" s="214"/>
      <c r="AG83" s="214" t="s">
        <v>161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>
      <c r="A84" s="222"/>
      <c r="B84" s="223"/>
      <c r="C84" s="255" t="s">
        <v>393</v>
      </c>
      <c r="D84" s="225"/>
      <c r="E84" s="226">
        <v>7.3777299999999997</v>
      </c>
      <c r="F84" s="224"/>
      <c r="G84" s="224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4"/>
      <c r="U84" s="224"/>
      <c r="V84" s="224"/>
      <c r="W84" s="224"/>
      <c r="X84" s="224"/>
      <c r="Y84" s="214"/>
      <c r="Z84" s="214"/>
      <c r="AA84" s="214"/>
      <c r="AB84" s="214"/>
      <c r="AC84" s="214"/>
      <c r="AD84" s="214"/>
      <c r="AE84" s="214"/>
      <c r="AF84" s="214"/>
      <c r="AG84" s="214" t="s">
        <v>161</v>
      </c>
      <c r="AH84" s="214">
        <v>0</v>
      </c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ht="20.399999999999999" outlineLevel="1">
      <c r="A85" s="234">
        <v>24</v>
      </c>
      <c r="B85" s="235" t="s">
        <v>396</v>
      </c>
      <c r="C85" s="253" t="s">
        <v>397</v>
      </c>
      <c r="D85" s="236" t="s">
        <v>356</v>
      </c>
      <c r="E85" s="237">
        <v>0.106</v>
      </c>
      <c r="F85" s="238"/>
      <c r="G85" s="239">
        <f>ROUND(E85*F85,2)</f>
        <v>0</v>
      </c>
      <c r="H85" s="238"/>
      <c r="I85" s="239">
        <f>ROUND(E85*H85,2)</f>
        <v>0</v>
      </c>
      <c r="J85" s="238"/>
      <c r="K85" s="239">
        <f>ROUND(E85*J85,2)</f>
        <v>0</v>
      </c>
      <c r="L85" s="239">
        <v>15</v>
      </c>
      <c r="M85" s="239">
        <f>G85*(1+L85/100)</f>
        <v>0</v>
      </c>
      <c r="N85" s="239">
        <v>0</v>
      </c>
      <c r="O85" s="239">
        <f>ROUND(E85*N85,2)</f>
        <v>0</v>
      </c>
      <c r="P85" s="239">
        <v>2.2000000000000002</v>
      </c>
      <c r="Q85" s="239">
        <f>ROUND(E85*P85,2)</f>
        <v>0.23</v>
      </c>
      <c r="R85" s="239" t="s">
        <v>389</v>
      </c>
      <c r="S85" s="239" t="s">
        <v>155</v>
      </c>
      <c r="T85" s="240" t="s">
        <v>155</v>
      </c>
      <c r="U85" s="224">
        <v>12.56</v>
      </c>
      <c r="V85" s="224">
        <f>ROUND(E85*U85,2)</f>
        <v>1.33</v>
      </c>
      <c r="W85" s="224"/>
      <c r="X85" s="224" t="s">
        <v>156</v>
      </c>
      <c r="Y85" s="214"/>
      <c r="Z85" s="214"/>
      <c r="AA85" s="214"/>
      <c r="AB85" s="214"/>
      <c r="AC85" s="214"/>
      <c r="AD85" s="214"/>
      <c r="AE85" s="214"/>
      <c r="AF85" s="214"/>
      <c r="AG85" s="214" t="s">
        <v>157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>
      <c r="A86" s="222"/>
      <c r="B86" s="223"/>
      <c r="C86" s="255" t="s">
        <v>398</v>
      </c>
      <c r="D86" s="225"/>
      <c r="E86" s="226">
        <v>0.106</v>
      </c>
      <c r="F86" s="224"/>
      <c r="G86" s="224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4"/>
      <c r="U86" s="224"/>
      <c r="V86" s="224"/>
      <c r="W86" s="224"/>
      <c r="X86" s="224"/>
      <c r="Y86" s="214"/>
      <c r="Z86" s="214"/>
      <c r="AA86" s="214"/>
      <c r="AB86" s="214"/>
      <c r="AC86" s="214"/>
      <c r="AD86" s="214"/>
      <c r="AE86" s="214"/>
      <c r="AF86" s="214"/>
      <c r="AG86" s="214" t="s">
        <v>161</v>
      </c>
      <c r="AH86" s="214">
        <v>0</v>
      </c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ht="20.399999999999999" outlineLevel="1">
      <c r="A87" s="234">
        <v>25</v>
      </c>
      <c r="B87" s="235" t="s">
        <v>399</v>
      </c>
      <c r="C87" s="253" t="s">
        <v>400</v>
      </c>
      <c r="D87" s="236" t="s">
        <v>356</v>
      </c>
      <c r="E87" s="237">
        <v>0.17799999999999999</v>
      </c>
      <c r="F87" s="238"/>
      <c r="G87" s="239">
        <f>ROUND(E87*F87,2)</f>
        <v>0</v>
      </c>
      <c r="H87" s="238"/>
      <c r="I87" s="239">
        <f>ROUND(E87*H87,2)</f>
        <v>0</v>
      </c>
      <c r="J87" s="238"/>
      <c r="K87" s="239">
        <f>ROUND(E87*J87,2)</f>
        <v>0</v>
      </c>
      <c r="L87" s="239">
        <v>15</v>
      </c>
      <c r="M87" s="239">
        <f>G87*(1+L87/100)</f>
        <v>0</v>
      </c>
      <c r="N87" s="239">
        <v>0</v>
      </c>
      <c r="O87" s="239">
        <f>ROUND(E87*N87,2)</f>
        <v>0</v>
      </c>
      <c r="P87" s="239">
        <v>2.2000000000000002</v>
      </c>
      <c r="Q87" s="239">
        <f>ROUND(E87*P87,2)</f>
        <v>0.39</v>
      </c>
      <c r="R87" s="239" t="s">
        <v>389</v>
      </c>
      <c r="S87" s="239" t="s">
        <v>155</v>
      </c>
      <c r="T87" s="240" t="s">
        <v>155</v>
      </c>
      <c r="U87" s="224">
        <v>10.88</v>
      </c>
      <c r="V87" s="224">
        <f>ROUND(E87*U87,2)</f>
        <v>1.94</v>
      </c>
      <c r="W87" s="224"/>
      <c r="X87" s="224" t="s">
        <v>156</v>
      </c>
      <c r="Y87" s="214"/>
      <c r="Z87" s="214"/>
      <c r="AA87" s="214"/>
      <c r="AB87" s="214"/>
      <c r="AC87" s="214"/>
      <c r="AD87" s="214"/>
      <c r="AE87" s="214"/>
      <c r="AF87" s="214"/>
      <c r="AG87" s="214" t="s">
        <v>157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>
      <c r="A88" s="222"/>
      <c r="B88" s="223"/>
      <c r="C88" s="255" t="s">
        <v>401</v>
      </c>
      <c r="D88" s="225"/>
      <c r="E88" s="226">
        <v>0.17799999999999999</v>
      </c>
      <c r="F88" s="224"/>
      <c r="G88" s="224"/>
      <c r="H88" s="224"/>
      <c r="I88" s="224"/>
      <c r="J88" s="224"/>
      <c r="K88" s="224"/>
      <c r="L88" s="224"/>
      <c r="M88" s="224"/>
      <c r="N88" s="224"/>
      <c r="O88" s="224"/>
      <c r="P88" s="224"/>
      <c r="Q88" s="224"/>
      <c r="R88" s="224"/>
      <c r="S88" s="224"/>
      <c r="T88" s="224"/>
      <c r="U88" s="224"/>
      <c r="V88" s="224"/>
      <c r="W88" s="224"/>
      <c r="X88" s="224"/>
      <c r="Y88" s="214"/>
      <c r="Z88" s="214"/>
      <c r="AA88" s="214"/>
      <c r="AB88" s="214"/>
      <c r="AC88" s="214"/>
      <c r="AD88" s="214"/>
      <c r="AE88" s="214"/>
      <c r="AF88" s="214"/>
      <c r="AG88" s="214" t="s">
        <v>161</v>
      </c>
      <c r="AH88" s="214">
        <v>0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>
      <c r="A89" s="234">
        <v>26</v>
      </c>
      <c r="B89" s="235" t="s">
        <v>402</v>
      </c>
      <c r="C89" s="253" t="s">
        <v>403</v>
      </c>
      <c r="D89" s="236" t="s">
        <v>153</v>
      </c>
      <c r="E89" s="237">
        <v>1.06</v>
      </c>
      <c r="F89" s="238"/>
      <c r="G89" s="239">
        <f>ROUND(E89*F89,2)</f>
        <v>0</v>
      </c>
      <c r="H89" s="238"/>
      <c r="I89" s="239">
        <f>ROUND(E89*H89,2)</f>
        <v>0</v>
      </c>
      <c r="J89" s="238"/>
      <c r="K89" s="239">
        <f>ROUND(E89*J89,2)</f>
        <v>0</v>
      </c>
      <c r="L89" s="239">
        <v>15</v>
      </c>
      <c r="M89" s="239">
        <f>G89*(1+L89/100)</f>
        <v>0</v>
      </c>
      <c r="N89" s="239">
        <v>0</v>
      </c>
      <c r="O89" s="239">
        <f>ROUND(E89*N89,2)</f>
        <v>0</v>
      </c>
      <c r="P89" s="239">
        <v>0.02</v>
      </c>
      <c r="Q89" s="239">
        <f>ROUND(E89*P89,2)</f>
        <v>0.02</v>
      </c>
      <c r="R89" s="239" t="s">
        <v>389</v>
      </c>
      <c r="S89" s="239" t="s">
        <v>155</v>
      </c>
      <c r="T89" s="240" t="s">
        <v>155</v>
      </c>
      <c r="U89" s="224">
        <v>0.24</v>
      </c>
      <c r="V89" s="224">
        <f>ROUND(E89*U89,2)</f>
        <v>0.25</v>
      </c>
      <c r="W89" s="224"/>
      <c r="X89" s="224" t="s">
        <v>156</v>
      </c>
      <c r="Y89" s="214"/>
      <c r="Z89" s="214"/>
      <c r="AA89" s="214"/>
      <c r="AB89" s="214"/>
      <c r="AC89" s="214"/>
      <c r="AD89" s="214"/>
      <c r="AE89" s="214"/>
      <c r="AF89" s="214"/>
      <c r="AG89" s="214" t="s">
        <v>157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>
      <c r="A90" s="222"/>
      <c r="B90" s="223"/>
      <c r="C90" s="254" t="s">
        <v>404</v>
      </c>
      <c r="D90" s="242"/>
      <c r="E90" s="242"/>
      <c r="F90" s="242"/>
      <c r="G90" s="242"/>
      <c r="H90" s="224"/>
      <c r="I90" s="224"/>
      <c r="J90" s="224"/>
      <c r="K90" s="224"/>
      <c r="L90" s="224"/>
      <c r="M90" s="224"/>
      <c r="N90" s="224"/>
      <c r="O90" s="224"/>
      <c r="P90" s="224"/>
      <c r="Q90" s="224"/>
      <c r="R90" s="224"/>
      <c r="S90" s="224"/>
      <c r="T90" s="224"/>
      <c r="U90" s="224"/>
      <c r="V90" s="224"/>
      <c r="W90" s="224"/>
      <c r="X90" s="224"/>
      <c r="Y90" s="214"/>
      <c r="Z90" s="214"/>
      <c r="AA90" s="214"/>
      <c r="AB90" s="214"/>
      <c r="AC90" s="214"/>
      <c r="AD90" s="214"/>
      <c r="AE90" s="214"/>
      <c r="AF90" s="214"/>
      <c r="AG90" s="214" t="s">
        <v>159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>
      <c r="A91" s="222"/>
      <c r="B91" s="223"/>
      <c r="C91" s="255" t="s">
        <v>405</v>
      </c>
      <c r="D91" s="225"/>
      <c r="E91" s="226">
        <v>1.06</v>
      </c>
      <c r="F91" s="224"/>
      <c r="G91" s="224"/>
      <c r="H91" s="224"/>
      <c r="I91" s="224"/>
      <c r="J91" s="224"/>
      <c r="K91" s="224"/>
      <c r="L91" s="224"/>
      <c r="M91" s="224"/>
      <c r="N91" s="224"/>
      <c r="O91" s="224"/>
      <c r="P91" s="224"/>
      <c r="Q91" s="224"/>
      <c r="R91" s="224"/>
      <c r="S91" s="224"/>
      <c r="T91" s="224"/>
      <c r="U91" s="224"/>
      <c r="V91" s="224"/>
      <c r="W91" s="224"/>
      <c r="X91" s="224"/>
      <c r="Y91" s="214"/>
      <c r="Z91" s="214"/>
      <c r="AA91" s="214"/>
      <c r="AB91" s="214"/>
      <c r="AC91" s="214"/>
      <c r="AD91" s="214"/>
      <c r="AE91" s="214"/>
      <c r="AF91" s="214"/>
      <c r="AG91" s="214" t="s">
        <v>161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>
      <c r="A92" s="234">
        <v>27</v>
      </c>
      <c r="B92" s="235" t="s">
        <v>406</v>
      </c>
      <c r="C92" s="253" t="s">
        <v>407</v>
      </c>
      <c r="D92" s="236" t="s">
        <v>153</v>
      </c>
      <c r="E92" s="237">
        <v>1.78</v>
      </c>
      <c r="F92" s="238"/>
      <c r="G92" s="239">
        <f>ROUND(E92*F92,2)</f>
        <v>0</v>
      </c>
      <c r="H92" s="238"/>
      <c r="I92" s="239">
        <f>ROUND(E92*H92,2)</f>
        <v>0</v>
      </c>
      <c r="J92" s="238"/>
      <c r="K92" s="239">
        <f>ROUND(E92*J92,2)</f>
        <v>0</v>
      </c>
      <c r="L92" s="239">
        <v>15</v>
      </c>
      <c r="M92" s="239">
        <f>G92*(1+L92/100)</f>
        <v>0</v>
      </c>
      <c r="N92" s="239">
        <v>0</v>
      </c>
      <c r="O92" s="239">
        <f>ROUND(E92*N92,2)</f>
        <v>0</v>
      </c>
      <c r="P92" s="239">
        <v>0.02</v>
      </c>
      <c r="Q92" s="239">
        <f>ROUND(E92*P92,2)</f>
        <v>0.04</v>
      </c>
      <c r="R92" s="239" t="s">
        <v>389</v>
      </c>
      <c r="S92" s="239" t="s">
        <v>155</v>
      </c>
      <c r="T92" s="240" t="s">
        <v>155</v>
      </c>
      <c r="U92" s="224">
        <v>0.14699999999999999</v>
      </c>
      <c r="V92" s="224">
        <f>ROUND(E92*U92,2)</f>
        <v>0.26</v>
      </c>
      <c r="W92" s="224"/>
      <c r="X92" s="224" t="s">
        <v>156</v>
      </c>
      <c r="Y92" s="214"/>
      <c r="Z92" s="214"/>
      <c r="AA92" s="214"/>
      <c r="AB92" s="214"/>
      <c r="AC92" s="214"/>
      <c r="AD92" s="214"/>
      <c r="AE92" s="214"/>
      <c r="AF92" s="214"/>
      <c r="AG92" s="214" t="s">
        <v>157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>
      <c r="A93" s="222"/>
      <c r="B93" s="223"/>
      <c r="C93" s="254" t="s">
        <v>404</v>
      </c>
      <c r="D93" s="242"/>
      <c r="E93" s="242"/>
      <c r="F93" s="242"/>
      <c r="G93" s="242"/>
      <c r="H93" s="224"/>
      <c r="I93" s="224"/>
      <c r="J93" s="224"/>
      <c r="K93" s="224"/>
      <c r="L93" s="224"/>
      <c r="M93" s="224"/>
      <c r="N93" s="224"/>
      <c r="O93" s="224"/>
      <c r="P93" s="224"/>
      <c r="Q93" s="224"/>
      <c r="R93" s="224"/>
      <c r="S93" s="224"/>
      <c r="T93" s="224"/>
      <c r="U93" s="224"/>
      <c r="V93" s="224"/>
      <c r="W93" s="224"/>
      <c r="X93" s="224"/>
      <c r="Y93" s="214"/>
      <c r="Z93" s="214"/>
      <c r="AA93" s="214"/>
      <c r="AB93" s="214"/>
      <c r="AC93" s="214"/>
      <c r="AD93" s="214"/>
      <c r="AE93" s="214"/>
      <c r="AF93" s="214"/>
      <c r="AG93" s="214" t="s">
        <v>159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>
      <c r="A94" s="222"/>
      <c r="B94" s="223"/>
      <c r="C94" s="255" t="s">
        <v>408</v>
      </c>
      <c r="D94" s="225"/>
      <c r="E94" s="226">
        <v>1.78</v>
      </c>
      <c r="F94" s="224"/>
      <c r="G94" s="224"/>
      <c r="H94" s="224"/>
      <c r="I94" s="224"/>
      <c r="J94" s="224"/>
      <c r="K94" s="224"/>
      <c r="L94" s="224"/>
      <c r="M94" s="224"/>
      <c r="N94" s="224"/>
      <c r="O94" s="224"/>
      <c r="P94" s="224"/>
      <c r="Q94" s="224"/>
      <c r="R94" s="224"/>
      <c r="S94" s="224"/>
      <c r="T94" s="224"/>
      <c r="U94" s="224"/>
      <c r="V94" s="224"/>
      <c r="W94" s="224"/>
      <c r="X94" s="224"/>
      <c r="Y94" s="214"/>
      <c r="Z94" s="214"/>
      <c r="AA94" s="214"/>
      <c r="AB94" s="214"/>
      <c r="AC94" s="214"/>
      <c r="AD94" s="214"/>
      <c r="AE94" s="214"/>
      <c r="AF94" s="214"/>
      <c r="AG94" s="214" t="s">
        <v>161</v>
      </c>
      <c r="AH94" s="214">
        <v>0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ht="20.399999999999999" outlineLevel="1">
      <c r="A95" s="234">
        <v>28</v>
      </c>
      <c r="B95" s="235" t="s">
        <v>409</v>
      </c>
      <c r="C95" s="253" t="s">
        <v>410</v>
      </c>
      <c r="D95" s="236" t="s">
        <v>356</v>
      </c>
      <c r="E95" s="237">
        <v>0.76800000000000002</v>
      </c>
      <c r="F95" s="238"/>
      <c r="G95" s="239">
        <f>ROUND(E95*F95,2)</f>
        <v>0</v>
      </c>
      <c r="H95" s="238"/>
      <c r="I95" s="239">
        <f>ROUND(E95*H95,2)</f>
        <v>0</v>
      </c>
      <c r="J95" s="238"/>
      <c r="K95" s="239">
        <f>ROUND(E95*J95,2)</f>
        <v>0</v>
      </c>
      <c r="L95" s="239">
        <v>15</v>
      </c>
      <c r="M95" s="239">
        <f>G95*(1+L95/100)</f>
        <v>0</v>
      </c>
      <c r="N95" s="239">
        <v>0</v>
      </c>
      <c r="O95" s="239">
        <f>ROUND(E95*N95,2)</f>
        <v>0</v>
      </c>
      <c r="P95" s="239">
        <v>1.4</v>
      </c>
      <c r="Q95" s="239">
        <f>ROUND(E95*P95,2)</f>
        <v>1.08</v>
      </c>
      <c r="R95" s="239" t="s">
        <v>389</v>
      </c>
      <c r="S95" s="239" t="s">
        <v>155</v>
      </c>
      <c r="T95" s="240" t="s">
        <v>178</v>
      </c>
      <c r="U95" s="224">
        <v>1.0509999999999999</v>
      </c>
      <c r="V95" s="224">
        <f>ROUND(E95*U95,2)</f>
        <v>0.81</v>
      </c>
      <c r="W95" s="224"/>
      <c r="X95" s="224" t="s">
        <v>156</v>
      </c>
      <c r="Y95" s="214"/>
      <c r="Z95" s="214"/>
      <c r="AA95" s="214"/>
      <c r="AB95" s="214"/>
      <c r="AC95" s="214"/>
      <c r="AD95" s="214"/>
      <c r="AE95" s="214"/>
      <c r="AF95" s="214"/>
      <c r="AG95" s="214" t="s">
        <v>157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>
      <c r="A96" s="222"/>
      <c r="B96" s="223"/>
      <c r="C96" s="255" t="s">
        <v>358</v>
      </c>
      <c r="D96" s="225"/>
      <c r="E96" s="226">
        <v>0.76800000000000002</v>
      </c>
      <c r="F96" s="224"/>
      <c r="G96" s="224"/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224"/>
      <c r="S96" s="224"/>
      <c r="T96" s="224"/>
      <c r="U96" s="224"/>
      <c r="V96" s="224"/>
      <c r="W96" s="224"/>
      <c r="X96" s="224"/>
      <c r="Y96" s="214"/>
      <c r="Z96" s="214"/>
      <c r="AA96" s="214"/>
      <c r="AB96" s="214"/>
      <c r="AC96" s="214"/>
      <c r="AD96" s="214"/>
      <c r="AE96" s="214"/>
      <c r="AF96" s="214"/>
      <c r="AG96" s="214" t="s">
        <v>161</v>
      </c>
      <c r="AH96" s="214">
        <v>0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>
      <c r="A97" s="234">
        <v>29</v>
      </c>
      <c r="B97" s="235" t="s">
        <v>411</v>
      </c>
      <c r="C97" s="253" t="s">
        <v>412</v>
      </c>
      <c r="D97" s="236" t="s">
        <v>204</v>
      </c>
      <c r="E97" s="237">
        <v>0.68100000000000005</v>
      </c>
      <c r="F97" s="238"/>
      <c r="G97" s="239">
        <f>ROUND(E97*F97,2)</f>
        <v>0</v>
      </c>
      <c r="H97" s="238"/>
      <c r="I97" s="239">
        <f>ROUND(E97*H97,2)</f>
        <v>0</v>
      </c>
      <c r="J97" s="238"/>
      <c r="K97" s="239">
        <f>ROUND(E97*J97,2)</f>
        <v>0</v>
      </c>
      <c r="L97" s="239">
        <v>15</v>
      </c>
      <c r="M97" s="239">
        <f>G97*(1+L97/100)</f>
        <v>0</v>
      </c>
      <c r="N97" s="239">
        <v>0</v>
      </c>
      <c r="O97" s="239">
        <f>ROUND(E97*N97,2)</f>
        <v>0</v>
      </c>
      <c r="P97" s="239">
        <v>2.3900000000000001E-2</v>
      </c>
      <c r="Q97" s="239">
        <f>ROUND(E97*P97,2)</f>
        <v>0.02</v>
      </c>
      <c r="R97" s="239" t="s">
        <v>389</v>
      </c>
      <c r="S97" s="239" t="s">
        <v>155</v>
      </c>
      <c r="T97" s="240" t="s">
        <v>155</v>
      </c>
      <c r="U97" s="224">
        <v>3.5</v>
      </c>
      <c r="V97" s="224">
        <f>ROUND(E97*U97,2)</f>
        <v>2.38</v>
      </c>
      <c r="W97" s="224"/>
      <c r="X97" s="224" t="s">
        <v>156</v>
      </c>
      <c r="Y97" s="214"/>
      <c r="Z97" s="214"/>
      <c r="AA97" s="214"/>
      <c r="AB97" s="214"/>
      <c r="AC97" s="214"/>
      <c r="AD97" s="214"/>
      <c r="AE97" s="214"/>
      <c r="AF97" s="214"/>
      <c r="AG97" s="214" t="s">
        <v>157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>
      <c r="A98" s="222"/>
      <c r="B98" s="223"/>
      <c r="C98" s="255" t="s">
        <v>413</v>
      </c>
      <c r="D98" s="225"/>
      <c r="E98" s="226">
        <v>0.48099999999999998</v>
      </c>
      <c r="F98" s="224"/>
      <c r="G98" s="224"/>
      <c r="H98" s="224"/>
      <c r="I98" s="224"/>
      <c r="J98" s="224"/>
      <c r="K98" s="224"/>
      <c r="L98" s="224"/>
      <c r="M98" s="224"/>
      <c r="N98" s="224"/>
      <c r="O98" s="224"/>
      <c r="P98" s="224"/>
      <c r="Q98" s="224"/>
      <c r="R98" s="224"/>
      <c r="S98" s="224"/>
      <c r="T98" s="224"/>
      <c r="U98" s="224"/>
      <c r="V98" s="224"/>
      <c r="W98" s="224"/>
      <c r="X98" s="224"/>
      <c r="Y98" s="214"/>
      <c r="Z98" s="214"/>
      <c r="AA98" s="214"/>
      <c r="AB98" s="214"/>
      <c r="AC98" s="214"/>
      <c r="AD98" s="214"/>
      <c r="AE98" s="214"/>
      <c r="AF98" s="214"/>
      <c r="AG98" s="214" t="s">
        <v>161</v>
      </c>
      <c r="AH98" s="214">
        <v>0</v>
      </c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>
      <c r="A99" s="222"/>
      <c r="B99" s="223"/>
      <c r="C99" s="255" t="s">
        <v>414</v>
      </c>
      <c r="D99" s="225"/>
      <c r="E99" s="226">
        <v>0.2</v>
      </c>
      <c r="F99" s="224"/>
      <c r="G99" s="224"/>
      <c r="H99" s="224"/>
      <c r="I99" s="224"/>
      <c r="J99" s="224"/>
      <c r="K99" s="224"/>
      <c r="L99" s="224"/>
      <c r="M99" s="224"/>
      <c r="N99" s="224"/>
      <c r="O99" s="224"/>
      <c r="P99" s="224"/>
      <c r="Q99" s="224"/>
      <c r="R99" s="224"/>
      <c r="S99" s="224"/>
      <c r="T99" s="224"/>
      <c r="U99" s="224"/>
      <c r="V99" s="224"/>
      <c r="W99" s="224"/>
      <c r="X99" s="224"/>
      <c r="Y99" s="214"/>
      <c r="Z99" s="214"/>
      <c r="AA99" s="214"/>
      <c r="AB99" s="214"/>
      <c r="AC99" s="214"/>
      <c r="AD99" s="214"/>
      <c r="AE99" s="214"/>
      <c r="AF99" s="214"/>
      <c r="AG99" s="214" t="s">
        <v>161</v>
      </c>
      <c r="AH99" s="214">
        <v>0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ht="20.399999999999999" outlineLevel="1">
      <c r="A100" s="234">
        <v>30</v>
      </c>
      <c r="B100" s="235" t="s">
        <v>415</v>
      </c>
      <c r="C100" s="253" t="s">
        <v>416</v>
      </c>
      <c r="D100" s="236" t="s">
        <v>204</v>
      </c>
      <c r="E100" s="237">
        <v>0.68100000000000005</v>
      </c>
      <c r="F100" s="238"/>
      <c r="G100" s="239">
        <f>ROUND(E100*F100,2)</f>
        <v>0</v>
      </c>
      <c r="H100" s="238"/>
      <c r="I100" s="239">
        <f>ROUND(E100*H100,2)</f>
        <v>0</v>
      </c>
      <c r="J100" s="238"/>
      <c r="K100" s="239">
        <f>ROUND(E100*J100,2)</f>
        <v>0</v>
      </c>
      <c r="L100" s="239">
        <v>15</v>
      </c>
      <c r="M100" s="239">
        <f>G100*(1+L100/100)</f>
        <v>0</v>
      </c>
      <c r="N100" s="239">
        <v>1.34E-3</v>
      </c>
      <c r="O100" s="239">
        <f>ROUND(E100*N100,2)</f>
        <v>0</v>
      </c>
      <c r="P100" s="239">
        <v>0</v>
      </c>
      <c r="Q100" s="239">
        <f>ROUND(E100*P100,2)</f>
        <v>0</v>
      </c>
      <c r="R100" s="239" t="s">
        <v>389</v>
      </c>
      <c r="S100" s="239" t="s">
        <v>155</v>
      </c>
      <c r="T100" s="240" t="s">
        <v>155</v>
      </c>
      <c r="U100" s="224">
        <v>0.63</v>
      </c>
      <c r="V100" s="224">
        <f>ROUND(E100*U100,2)</f>
        <v>0.43</v>
      </c>
      <c r="W100" s="224"/>
      <c r="X100" s="224" t="s">
        <v>156</v>
      </c>
      <c r="Y100" s="214"/>
      <c r="Z100" s="214"/>
      <c r="AA100" s="214"/>
      <c r="AB100" s="214"/>
      <c r="AC100" s="214"/>
      <c r="AD100" s="214"/>
      <c r="AE100" s="214"/>
      <c r="AF100" s="214"/>
      <c r="AG100" s="214" t="s">
        <v>157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>
      <c r="A101" s="222"/>
      <c r="B101" s="223"/>
      <c r="C101" s="255" t="s">
        <v>413</v>
      </c>
      <c r="D101" s="225"/>
      <c r="E101" s="226">
        <v>0.48099999999999998</v>
      </c>
      <c r="F101" s="224"/>
      <c r="G101" s="224"/>
      <c r="H101" s="224"/>
      <c r="I101" s="224"/>
      <c r="J101" s="224"/>
      <c r="K101" s="224"/>
      <c r="L101" s="224"/>
      <c r="M101" s="224"/>
      <c r="N101" s="224"/>
      <c r="O101" s="224"/>
      <c r="P101" s="224"/>
      <c r="Q101" s="224"/>
      <c r="R101" s="224"/>
      <c r="S101" s="224"/>
      <c r="T101" s="224"/>
      <c r="U101" s="224"/>
      <c r="V101" s="224"/>
      <c r="W101" s="224"/>
      <c r="X101" s="224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161</v>
      </c>
      <c r="AH101" s="214">
        <v>0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>
      <c r="A102" s="222"/>
      <c r="B102" s="223"/>
      <c r="C102" s="255" t="s">
        <v>414</v>
      </c>
      <c r="D102" s="225"/>
      <c r="E102" s="226">
        <v>0.2</v>
      </c>
      <c r="F102" s="224"/>
      <c r="G102" s="224"/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  <c r="U102" s="224"/>
      <c r="V102" s="224"/>
      <c r="W102" s="224"/>
      <c r="X102" s="224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161</v>
      </c>
      <c r="AH102" s="214">
        <v>0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ht="20.399999999999999" outlineLevel="1">
      <c r="A103" s="234">
        <v>31</v>
      </c>
      <c r="B103" s="235" t="s">
        <v>417</v>
      </c>
      <c r="C103" s="253" t="s">
        <v>418</v>
      </c>
      <c r="D103" s="236" t="s">
        <v>153</v>
      </c>
      <c r="E103" s="237">
        <v>5.36</v>
      </c>
      <c r="F103" s="238"/>
      <c r="G103" s="239">
        <f>ROUND(E103*F103,2)</f>
        <v>0</v>
      </c>
      <c r="H103" s="238"/>
      <c r="I103" s="239">
        <f>ROUND(E103*H103,2)</f>
        <v>0</v>
      </c>
      <c r="J103" s="238"/>
      <c r="K103" s="239">
        <f>ROUND(E103*J103,2)</f>
        <v>0</v>
      </c>
      <c r="L103" s="239">
        <v>15</v>
      </c>
      <c r="M103" s="239">
        <f>G103*(1+L103/100)</f>
        <v>0</v>
      </c>
      <c r="N103" s="239">
        <v>0</v>
      </c>
      <c r="O103" s="239">
        <f>ROUND(E103*N103,2)</f>
        <v>0</v>
      </c>
      <c r="P103" s="239">
        <v>0.01</v>
      </c>
      <c r="Q103" s="239">
        <f>ROUND(E103*P103,2)</f>
        <v>0.05</v>
      </c>
      <c r="R103" s="239" t="s">
        <v>389</v>
      </c>
      <c r="S103" s="239" t="s">
        <v>155</v>
      </c>
      <c r="T103" s="240" t="s">
        <v>155</v>
      </c>
      <c r="U103" s="224">
        <v>0.14000000000000001</v>
      </c>
      <c r="V103" s="224">
        <f>ROUND(E103*U103,2)</f>
        <v>0.75</v>
      </c>
      <c r="W103" s="224"/>
      <c r="X103" s="224" t="s">
        <v>156</v>
      </c>
      <c r="Y103" s="214"/>
      <c r="Z103" s="214"/>
      <c r="AA103" s="214"/>
      <c r="AB103" s="214"/>
      <c r="AC103" s="214"/>
      <c r="AD103" s="214"/>
      <c r="AE103" s="214"/>
      <c r="AF103" s="214"/>
      <c r="AG103" s="214" t="s">
        <v>157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>
      <c r="A104" s="222"/>
      <c r="B104" s="223"/>
      <c r="C104" s="255" t="s">
        <v>419</v>
      </c>
      <c r="D104" s="225"/>
      <c r="E104" s="226">
        <v>2.52</v>
      </c>
      <c r="F104" s="224"/>
      <c r="G104" s="224"/>
      <c r="H104" s="224"/>
      <c r="I104" s="224"/>
      <c r="J104" s="224"/>
      <c r="K104" s="224"/>
      <c r="L104" s="224"/>
      <c r="M104" s="224"/>
      <c r="N104" s="224"/>
      <c r="O104" s="224"/>
      <c r="P104" s="224"/>
      <c r="Q104" s="224"/>
      <c r="R104" s="224"/>
      <c r="S104" s="224"/>
      <c r="T104" s="224"/>
      <c r="U104" s="224"/>
      <c r="V104" s="224"/>
      <c r="W104" s="224"/>
      <c r="X104" s="224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161</v>
      </c>
      <c r="AH104" s="214">
        <v>0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>
      <c r="A105" s="222"/>
      <c r="B105" s="223"/>
      <c r="C105" s="255" t="s">
        <v>420</v>
      </c>
      <c r="D105" s="225"/>
      <c r="E105" s="226">
        <v>1.06</v>
      </c>
      <c r="F105" s="224"/>
      <c r="G105" s="224"/>
      <c r="H105" s="224"/>
      <c r="I105" s="224"/>
      <c r="J105" s="224"/>
      <c r="K105" s="224"/>
      <c r="L105" s="224"/>
      <c r="M105" s="224"/>
      <c r="N105" s="224"/>
      <c r="O105" s="224"/>
      <c r="P105" s="224"/>
      <c r="Q105" s="224"/>
      <c r="R105" s="224"/>
      <c r="S105" s="224"/>
      <c r="T105" s="224"/>
      <c r="U105" s="224"/>
      <c r="V105" s="224"/>
      <c r="W105" s="224"/>
      <c r="X105" s="224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161</v>
      </c>
      <c r="AH105" s="214">
        <v>0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>
      <c r="A106" s="222"/>
      <c r="B106" s="223"/>
      <c r="C106" s="255" t="s">
        <v>421</v>
      </c>
      <c r="D106" s="225"/>
      <c r="E106" s="226">
        <v>1.78</v>
      </c>
      <c r="F106" s="224"/>
      <c r="G106" s="224"/>
      <c r="H106" s="224"/>
      <c r="I106" s="224"/>
      <c r="J106" s="224"/>
      <c r="K106" s="224"/>
      <c r="L106" s="224"/>
      <c r="M106" s="224"/>
      <c r="N106" s="224"/>
      <c r="O106" s="224"/>
      <c r="P106" s="224"/>
      <c r="Q106" s="224"/>
      <c r="R106" s="224"/>
      <c r="S106" s="224"/>
      <c r="T106" s="224"/>
      <c r="U106" s="224"/>
      <c r="V106" s="224"/>
      <c r="W106" s="224"/>
      <c r="X106" s="224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161</v>
      </c>
      <c r="AH106" s="214">
        <v>0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ht="20.399999999999999" outlineLevel="1">
      <c r="A107" s="234">
        <v>32</v>
      </c>
      <c r="B107" s="235" t="s">
        <v>422</v>
      </c>
      <c r="C107" s="253" t="s">
        <v>423</v>
      </c>
      <c r="D107" s="236" t="s">
        <v>153</v>
      </c>
      <c r="E107" s="237">
        <v>20.99</v>
      </c>
      <c r="F107" s="238"/>
      <c r="G107" s="239">
        <f>ROUND(E107*F107,2)</f>
        <v>0</v>
      </c>
      <c r="H107" s="238"/>
      <c r="I107" s="239">
        <f>ROUND(E107*H107,2)</f>
        <v>0</v>
      </c>
      <c r="J107" s="238"/>
      <c r="K107" s="239">
        <f>ROUND(E107*J107,2)</f>
        <v>0</v>
      </c>
      <c r="L107" s="239">
        <v>15</v>
      </c>
      <c r="M107" s="239">
        <f>G107*(1+L107/100)</f>
        <v>0</v>
      </c>
      <c r="N107" s="239">
        <v>0</v>
      </c>
      <c r="O107" s="239">
        <f>ROUND(E107*N107,2)</f>
        <v>0</v>
      </c>
      <c r="P107" s="239">
        <v>0.05</v>
      </c>
      <c r="Q107" s="239">
        <f>ROUND(E107*P107,2)</f>
        <v>1.05</v>
      </c>
      <c r="R107" s="239" t="s">
        <v>389</v>
      </c>
      <c r="S107" s="239" t="s">
        <v>155</v>
      </c>
      <c r="T107" s="240" t="s">
        <v>155</v>
      </c>
      <c r="U107" s="224">
        <v>0.46200000000000002</v>
      </c>
      <c r="V107" s="224">
        <f>ROUND(E107*U107,2)</f>
        <v>9.6999999999999993</v>
      </c>
      <c r="W107" s="224"/>
      <c r="X107" s="224" t="s">
        <v>156</v>
      </c>
      <c r="Y107" s="214"/>
      <c r="Z107" s="214"/>
      <c r="AA107" s="214"/>
      <c r="AB107" s="214"/>
      <c r="AC107" s="214"/>
      <c r="AD107" s="214"/>
      <c r="AE107" s="214"/>
      <c r="AF107" s="214"/>
      <c r="AG107" s="214" t="s">
        <v>157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>
      <c r="A108" s="222"/>
      <c r="B108" s="223"/>
      <c r="C108" s="255" t="s">
        <v>424</v>
      </c>
      <c r="D108" s="225"/>
      <c r="E108" s="226">
        <v>20.99</v>
      </c>
      <c r="F108" s="224"/>
      <c r="G108" s="224"/>
      <c r="H108" s="224"/>
      <c r="I108" s="224"/>
      <c r="J108" s="224"/>
      <c r="K108" s="224"/>
      <c r="L108" s="224"/>
      <c r="M108" s="224"/>
      <c r="N108" s="224"/>
      <c r="O108" s="224"/>
      <c r="P108" s="224"/>
      <c r="Q108" s="224"/>
      <c r="R108" s="224"/>
      <c r="S108" s="224"/>
      <c r="T108" s="224"/>
      <c r="U108" s="224"/>
      <c r="V108" s="224"/>
      <c r="W108" s="224"/>
      <c r="X108" s="224"/>
      <c r="Y108" s="214"/>
      <c r="Z108" s="214"/>
      <c r="AA108" s="214"/>
      <c r="AB108" s="214"/>
      <c r="AC108" s="214"/>
      <c r="AD108" s="214"/>
      <c r="AE108" s="214"/>
      <c r="AF108" s="214"/>
      <c r="AG108" s="214" t="s">
        <v>161</v>
      </c>
      <c r="AH108" s="214">
        <v>0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ht="20.399999999999999" outlineLevel="1">
      <c r="A109" s="234">
        <v>33</v>
      </c>
      <c r="B109" s="235" t="s">
        <v>425</v>
      </c>
      <c r="C109" s="253" t="s">
        <v>426</v>
      </c>
      <c r="D109" s="236" t="s">
        <v>153</v>
      </c>
      <c r="E109" s="237">
        <v>73.032629999999997</v>
      </c>
      <c r="F109" s="238"/>
      <c r="G109" s="239">
        <f>ROUND(E109*F109,2)</f>
        <v>0</v>
      </c>
      <c r="H109" s="238"/>
      <c r="I109" s="239">
        <f>ROUND(E109*H109,2)</f>
        <v>0</v>
      </c>
      <c r="J109" s="238"/>
      <c r="K109" s="239">
        <f>ROUND(E109*J109,2)</f>
        <v>0</v>
      </c>
      <c r="L109" s="239">
        <v>15</v>
      </c>
      <c r="M109" s="239">
        <f>G109*(1+L109/100)</f>
        <v>0</v>
      </c>
      <c r="N109" s="239">
        <v>0</v>
      </c>
      <c r="O109" s="239">
        <f>ROUND(E109*N109,2)</f>
        <v>0</v>
      </c>
      <c r="P109" s="239">
        <v>0.01</v>
      </c>
      <c r="Q109" s="239">
        <f>ROUND(E109*P109,2)</f>
        <v>0.73</v>
      </c>
      <c r="R109" s="239" t="s">
        <v>389</v>
      </c>
      <c r="S109" s="239" t="s">
        <v>155</v>
      </c>
      <c r="T109" s="240" t="s">
        <v>155</v>
      </c>
      <c r="U109" s="224">
        <v>0.08</v>
      </c>
      <c r="V109" s="224">
        <f>ROUND(E109*U109,2)</f>
        <v>5.84</v>
      </c>
      <c r="W109" s="224"/>
      <c r="X109" s="224" t="s">
        <v>156</v>
      </c>
      <c r="Y109" s="214"/>
      <c r="Z109" s="214"/>
      <c r="AA109" s="214"/>
      <c r="AB109" s="214"/>
      <c r="AC109" s="214"/>
      <c r="AD109" s="214"/>
      <c r="AE109" s="214"/>
      <c r="AF109" s="214"/>
      <c r="AG109" s="214" t="s">
        <v>157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>
      <c r="A110" s="222"/>
      <c r="B110" s="223"/>
      <c r="C110" s="255" t="s">
        <v>427</v>
      </c>
      <c r="D110" s="225"/>
      <c r="E110" s="226">
        <v>53.218490000000003</v>
      </c>
      <c r="F110" s="224"/>
      <c r="G110" s="224"/>
      <c r="H110" s="224"/>
      <c r="I110" s="224"/>
      <c r="J110" s="224"/>
      <c r="K110" s="224"/>
      <c r="L110" s="224"/>
      <c r="M110" s="224"/>
      <c r="N110" s="224"/>
      <c r="O110" s="224"/>
      <c r="P110" s="224"/>
      <c r="Q110" s="224"/>
      <c r="R110" s="224"/>
      <c r="S110" s="224"/>
      <c r="T110" s="224"/>
      <c r="U110" s="224"/>
      <c r="V110" s="224"/>
      <c r="W110" s="224"/>
      <c r="X110" s="224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161</v>
      </c>
      <c r="AH110" s="214">
        <v>0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ht="20.399999999999999" outlineLevel="1">
      <c r="A111" s="222"/>
      <c r="B111" s="223"/>
      <c r="C111" s="255" t="s">
        <v>334</v>
      </c>
      <c r="D111" s="225"/>
      <c r="E111" s="226">
        <v>13.575419999999999</v>
      </c>
      <c r="F111" s="224"/>
      <c r="G111" s="224"/>
      <c r="H111" s="224"/>
      <c r="I111" s="224"/>
      <c r="J111" s="224"/>
      <c r="K111" s="224"/>
      <c r="L111" s="224"/>
      <c r="M111" s="224"/>
      <c r="N111" s="224"/>
      <c r="O111" s="224"/>
      <c r="P111" s="224"/>
      <c r="Q111" s="224"/>
      <c r="R111" s="224"/>
      <c r="S111" s="224"/>
      <c r="T111" s="224"/>
      <c r="U111" s="224"/>
      <c r="V111" s="224"/>
      <c r="W111" s="224"/>
      <c r="X111" s="224"/>
      <c r="Y111" s="214"/>
      <c r="Z111" s="214"/>
      <c r="AA111" s="214"/>
      <c r="AB111" s="214"/>
      <c r="AC111" s="214"/>
      <c r="AD111" s="214"/>
      <c r="AE111" s="214"/>
      <c r="AF111" s="214"/>
      <c r="AG111" s="214" t="s">
        <v>161</v>
      </c>
      <c r="AH111" s="214">
        <v>0</v>
      </c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>
      <c r="A112" s="222"/>
      <c r="B112" s="223"/>
      <c r="C112" s="255" t="s">
        <v>428</v>
      </c>
      <c r="D112" s="225"/>
      <c r="E112" s="226">
        <v>6.2387199999999998</v>
      </c>
      <c r="F112" s="224"/>
      <c r="G112" s="224"/>
      <c r="H112" s="224"/>
      <c r="I112" s="224"/>
      <c r="J112" s="224"/>
      <c r="K112" s="224"/>
      <c r="L112" s="224"/>
      <c r="M112" s="224"/>
      <c r="N112" s="224"/>
      <c r="O112" s="224"/>
      <c r="P112" s="224"/>
      <c r="Q112" s="224"/>
      <c r="R112" s="224"/>
      <c r="S112" s="224"/>
      <c r="T112" s="224"/>
      <c r="U112" s="224"/>
      <c r="V112" s="224"/>
      <c r="W112" s="224"/>
      <c r="X112" s="224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161</v>
      </c>
      <c r="AH112" s="214">
        <v>0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ht="20.399999999999999" outlineLevel="1">
      <c r="A113" s="234">
        <v>34</v>
      </c>
      <c r="B113" s="235" t="s">
        <v>429</v>
      </c>
      <c r="C113" s="253" t="s">
        <v>430</v>
      </c>
      <c r="D113" s="236" t="s">
        <v>153</v>
      </c>
      <c r="E113" s="237">
        <v>0.39290000000000003</v>
      </c>
      <c r="F113" s="238"/>
      <c r="G113" s="239">
        <f>ROUND(E113*F113,2)</f>
        <v>0</v>
      </c>
      <c r="H113" s="238"/>
      <c r="I113" s="239">
        <f>ROUND(E113*H113,2)</f>
        <v>0</v>
      </c>
      <c r="J113" s="238"/>
      <c r="K113" s="239">
        <f>ROUND(E113*J113,2)</f>
        <v>0</v>
      </c>
      <c r="L113" s="239">
        <v>15</v>
      </c>
      <c r="M113" s="239">
        <f>G113*(1+L113/100)</f>
        <v>0</v>
      </c>
      <c r="N113" s="239">
        <v>0</v>
      </c>
      <c r="O113" s="239">
        <f>ROUND(E113*N113,2)</f>
        <v>0</v>
      </c>
      <c r="P113" s="239">
        <v>4.5999999999999999E-2</v>
      </c>
      <c r="Q113" s="239">
        <f>ROUND(E113*P113,2)</f>
        <v>0.02</v>
      </c>
      <c r="R113" s="239" t="s">
        <v>389</v>
      </c>
      <c r="S113" s="239" t="s">
        <v>155</v>
      </c>
      <c r="T113" s="240" t="s">
        <v>155</v>
      </c>
      <c r="U113" s="224">
        <v>0.26</v>
      </c>
      <c r="V113" s="224">
        <f>ROUND(E113*U113,2)</f>
        <v>0.1</v>
      </c>
      <c r="W113" s="224"/>
      <c r="X113" s="224" t="s">
        <v>156</v>
      </c>
      <c r="Y113" s="214"/>
      <c r="Z113" s="214"/>
      <c r="AA113" s="214"/>
      <c r="AB113" s="214"/>
      <c r="AC113" s="214"/>
      <c r="AD113" s="214"/>
      <c r="AE113" s="214"/>
      <c r="AF113" s="214"/>
      <c r="AG113" s="214" t="s">
        <v>157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ht="20.399999999999999" outlineLevel="1">
      <c r="A114" s="222"/>
      <c r="B114" s="223"/>
      <c r="C114" s="255" t="s">
        <v>431</v>
      </c>
      <c r="D114" s="225"/>
      <c r="E114" s="226">
        <v>0.39290000000000003</v>
      </c>
      <c r="F114" s="224"/>
      <c r="G114" s="224"/>
      <c r="H114" s="224"/>
      <c r="I114" s="224"/>
      <c r="J114" s="224"/>
      <c r="K114" s="224"/>
      <c r="L114" s="224"/>
      <c r="M114" s="224"/>
      <c r="N114" s="224"/>
      <c r="O114" s="224"/>
      <c r="P114" s="224"/>
      <c r="Q114" s="224"/>
      <c r="R114" s="224"/>
      <c r="S114" s="224"/>
      <c r="T114" s="224"/>
      <c r="U114" s="224"/>
      <c r="V114" s="224"/>
      <c r="W114" s="224"/>
      <c r="X114" s="224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161</v>
      </c>
      <c r="AH114" s="214">
        <v>0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>
      <c r="A115" s="234">
        <v>35</v>
      </c>
      <c r="B115" s="235" t="s">
        <v>432</v>
      </c>
      <c r="C115" s="253" t="s">
        <v>433</v>
      </c>
      <c r="D115" s="236" t="s">
        <v>153</v>
      </c>
      <c r="E115" s="237">
        <v>3.7004000000000001</v>
      </c>
      <c r="F115" s="238"/>
      <c r="G115" s="239">
        <f>ROUND(E115*F115,2)</f>
        <v>0</v>
      </c>
      <c r="H115" s="238"/>
      <c r="I115" s="239">
        <f>ROUND(E115*H115,2)</f>
        <v>0</v>
      </c>
      <c r="J115" s="238"/>
      <c r="K115" s="239">
        <f>ROUND(E115*J115,2)</f>
        <v>0</v>
      </c>
      <c r="L115" s="239">
        <v>15</v>
      </c>
      <c r="M115" s="239">
        <f>G115*(1+L115/100)</f>
        <v>0</v>
      </c>
      <c r="N115" s="239">
        <v>0</v>
      </c>
      <c r="O115" s="239">
        <f>ROUND(E115*N115,2)</f>
        <v>0</v>
      </c>
      <c r="P115" s="239">
        <v>6.0999999999999999E-2</v>
      </c>
      <c r="Q115" s="239">
        <f>ROUND(E115*P115,2)</f>
        <v>0.23</v>
      </c>
      <c r="R115" s="239" t="s">
        <v>389</v>
      </c>
      <c r="S115" s="239" t="s">
        <v>155</v>
      </c>
      <c r="T115" s="240" t="s">
        <v>155</v>
      </c>
      <c r="U115" s="224">
        <v>0.67</v>
      </c>
      <c r="V115" s="224">
        <f>ROUND(E115*U115,2)</f>
        <v>2.48</v>
      </c>
      <c r="W115" s="224"/>
      <c r="X115" s="224" t="s">
        <v>156</v>
      </c>
      <c r="Y115" s="214"/>
      <c r="Z115" s="214"/>
      <c r="AA115" s="214"/>
      <c r="AB115" s="214"/>
      <c r="AC115" s="214"/>
      <c r="AD115" s="214"/>
      <c r="AE115" s="214"/>
      <c r="AF115" s="214"/>
      <c r="AG115" s="214" t="s">
        <v>157</v>
      </c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>
      <c r="A116" s="222"/>
      <c r="B116" s="223"/>
      <c r="C116" s="255" t="s">
        <v>353</v>
      </c>
      <c r="D116" s="225"/>
      <c r="E116" s="226">
        <v>3.7004000000000001</v>
      </c>
      <c r="F116" s="224"/>
      <c r="G116" s="224"/>
      <c r="H116" s="224"/>
      <c r="I116" s="224"/>
      <c r="J116" s="224"/>
      <c r="K116" s="224"/>
      <c r="L116" s="224"/>
      <c r="M116" s="224"/>
      <c r="N116" s="224"/>
      <c r="O116" s="224"/>
      <c r="P116" s="224"/>
      <c r="Q116" s="224"/>
      <c r="R116" s="224"/>
      <c r="S116" s="224"/>
      <c r="T116" s="224"/>
      <c r="U116" s="224"/>
      <c r="V116" s="224"/>
      <c r="W116" s="224"/>
      <c r="X116" s="224"/>
      <c r="Y116" s="214"/>
      <c r="Z116" s="214"/>
      <c r="AA116" s="214"/>
      <c r="AB116" s="214"/>
      <c r="AC116" s="214"/>
      <c r="AD116" s="214"/>
      <c r="AE116" s="214"/>
      <c r="AF116" s="214"/>
      <c r="AG116" s="214" t="s">
        <v>161</v>
      </c>
      <c r="AH116" s="214">
        <v>0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ht="20.399999999999999" outlineLevel="1">
      <c r="A117" s="234">
        <v>36</v>
      </c>
      <c r="B117" s="235" t="s">
        <v>434</v>
      </c>
      <c r="C117" s="253" t="s">
        <v>435</v>
      </c>
      <c r="D117" s="236" t="s">
        <v>153</v>
      </c>
      <c r="E117" s="237">
        <v>5.2110000000000003</v>
      </c>
      <c r="F117" s="238"/>
      <c r="G117" s="239">
        <f>ROUND(E117*F117,2)</f>
        <v>0</v>
      </c>
      <c r="H117" s="238"/>
      <c r="I117" s="239">
        <f>ROUND(E117*H117,2)</f>
        <v>0</v>
      </c>
      <c r="J117" s="238"/>
      <c r="K117" s="239">
        <f>ROUND(E117*J117,2)</f>
        <v>0</v>
      </c>
      <c r="L117" s="239">
        <v>15</v>
      </c>
      <c r="M117" s="239">
        <f>G117*(1+L117/100)</f>
        <v>0</v>
      </c>
      <c r="N117" s="239">
        <v>0</v>
      </c>
      <c r="O117" s="239">
        <f>ROUND(E117*N117,2)</f>
        <v>0</v>
      </c>
      <c r="P117" s="239">
        <v>6.8000000000000005E-2</v>
      </c>
      <c r="Q117" s="239">
        <f>ROUND(E117*P117,2)</f>
        <v>0.35</v>
      </c>
      <c r="R117" s="239" t="s">
        <v>389</v>
      </c>
      <c r="S117" s="239" t="s">
        <v>155</v>
      </c>
      <c r="T117" s="240" t="s">
        <v>155</v>
      </c>
      <c r="U117" s="224">
        <v>0.3</v>
      </c>
      <c r="V117" s="224">
        <f>ROUND(E117*U117,2)</f>
        <v>1.56</v>
      </c>
      <c r="W117" s="224"/>
      <c r="X117" s="224" t="s">
        <v>156</v>
      </c>
      <c r="Y117" s="214"/>
      <c r="Z117" s="214"/>
      <c r="AA117" s="214"/>
      <c r="AB117" s="214"/>
      <c r="AC117" s="214"/>
      <c r="AD117" s="214"/>
      <c r="AE117" s="214"/>
      <c r="AF117" s="214"/>
      <c r="AG117" s="214" t="s">
        <v>157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>
      <c r="A118" s="222"/>
      <c r="B118" s="223"/>
      <c r="C118" s="254" t="s">
        <v>436</v>
      </c>
      <c r="D118" s="242"/>
      <c r="E118" s="242"/>
      <c r="F118" s="242"/>
      <c r="G118" s="242"/>
      <c r="H118" s="224"/>
      <c r="I118" s="224"/>
      <c r="J118" s="224"/>
      <c r="K118" s="224"/>
      <c r="L118" s="224"/>
      <c r="M118" s="224"/>
      <c r="N118" s="224"/>
      <c r="O118" s="224"/>
      <c r="P118" s="224"/>
      <c r="Q118" s="224"/>
      <c r="R118" s="224"/>
      <c r="S118" s="224"/>
      <c r="T118" s="224"/>
      <c r="U118" s="224"/>
      <c r="V118" s="224"/>
      <c r="W118" s="224"/>
      <c r="X118" s="224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159</v>
      </c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>
      <c r="A119" s="222"/>
      <c r="B119" s="223"/>
      <c r="C119" s="255" t="s">
        <v>437</v>
      </c>
      <c r="D119" s="225"/>
      <c r="E119" s="226">
        <v>3.6234000000000002</v>
      </c>
      <c r="F119" s="224"/>
      <c r="G119" s="224"/>
      <c r="H119" s="224"/>
      <c r="I119" s="224"/>
      <c r="J119" s="224"/>
      <c r="K119" s="224"/>
      <c r="L119" s="224"/>
      <c r="M119" s="224"/>
      <c r="N119" s="224"/>
      <c r="O119" s="224"/>
      <c r="P119" s="224"/>
      <c r="Q119" s="224"/>
      <c r="R119" s="224"/>
      <c r="S119" s="224"/>
      <c r="T119" s="224"/>
      <c r="U119" s="224"/>
      <c r="V119" s="224"/>
      <c r="W119" s="224"/>
      <c r="X119" s="224"/>
      <c r="Y119" s="214"/>
      <c r="Z119" s="214"/>
      <c r="AA119" s="214"/>
      <c r="AB119" s="214"/>
      <c r="AC119" s="214"/>
      <c r="AD119" s="214"/>
      <c r="AE119" s="214"/>
      <c r="AF119" s="214"/>
      <c r="AG119" s="214" t="s">
        <v>161</v>
      </c>
      <c r="AH119" s="214">
        <v>0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>
      <c r="A120" s="222"/>
      <c r="B120" s="223"/>
      <c r="C120" s="255" t="s">
        <v>438</v>
      </c>
      <c r="D120" s="225"/>
      <c r="E120" s="226">
        <v>1.5875999999999999</v>
      </c>
      <c r="F120" s="224"/>
      <c r="G120" s="224"/>
      <c r="H120" s="224"/>
      <c r="I120" s="224"/>
      <c r="J120" s="224"/>
      <c r="K120" s="224"/>
      <c r="L120" s="224"/>
      <c r="M120" s="224"/>
      <c r="N120" s="224"/>
      <c r="O120" s="224"/>
      <c r="P120" s="224"/>
      <c r="Q120" s="224"/>
      <c r="R120" s="224"/>
      <c r="S120" s="224"/>
      <c r="T120" s="224"/>
      <c r="U120" s="224"/>
      <c r="V120" s="224"/>
      <c r="W120" s="224"/>
      <c r="X120" s="224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161</v>
      </c>
      <c r="AH120" s="214">
        <v>0</v>
      </c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>
      <c r="A121" s="228" t="s">
        <v>149</v>
      </c>
      <c r="B121" s="229" t="s">
        <v>88</v>
      </c>
      <c r="C121" s="252" t="s">
        <v>89</v>
      </c>
      <c r="D121" s="230"/>
      <c r="E121" s="231"/>
      <c r="F121" s="232"/>
      <c r="G121" s="232">
        <f>SUMIF(AG122:AG123,"&lt;&gt;NOR",G122:G123)</f>
        <v>0</v>
      </c>
      <c r="H121" s="232"/>
      <c r="I121" s="232">
        <f>SUM(I122:I123)</f>
        <v>0</v>
      </c>
      <c r="J121" s="232"/>
      <c r="K121" s="232">
        <f>SUM(K122:K123)</f>
        <v>0</v>
      </c>
      <c r="L121" s="232"/>
      <c r="M121" s="232">
        <f>SUM(M122:M123)</f>
        <v>0</v>
      </c>
      <c r="N121" s="232"/>
      <c r="O121" s="232">
        <f>SUM(O122:O123)</f>
        <v>0</v>
      </c>
      <c r="P121" s="232"/>
      <c r="Q121" s="232">
        <f>SUM(Q122:Q123)</f>
        <v>0</v>
      </c>
      <c r="R121" s="232"/>
      <c r="S121" s="232"/>
      <c r="T121" s="233"/>
      <c r="U121" s="227"/>
      <c r="V121" s="227">
        <f>SUM(V122:V123)</f>
        <v>10.16</v>
      </c>
      <c r="W121" s="227"/>
      <c r="X121" s="227"/>
      <c r="AG121" t="s">
        <v>150</v>
      </c>
    </row>
    <row r="122" spans="1:60" ht="30.6" outlineLevel="1">
      <c r="A122" s="234">
        <v>37</v>
      </c>
      <c r="B122" s="235" t="s">
        <v>189</v>
      </c>
      <c r="C122" s="253" t="s">
        <v>190</v>
      </c>
      <c r="D122" s="236" t="s">
        <v>191</v>
      </c>
      <c r="E122" s="237">
        <v>3.9435500000000001</v>
      </c>
      <c r="F122" s="238"/>
      <c r="G122" s="239">
        <f>ROUND(E122*F122,2)</f>
        <v>0</v>
      </c>
      <c r="H122" s="238"/>
      <c r="I122" s="239">
        <f>ROUND(E122*H122,2)</f>
        <v>0</v>
      </c>
      <c r="J122" s="238"/>
      <c r="K122" s="239">
        <f>ROUND(E122*J122,2)</f>
        <v>0</v>
      </c>
      <c r="L122" s="239">
        <v>15</v>
      </c>
      <c r="M122" s="239">
        <f>G122*(1+L122/100)</f>
        <v>0</v>
      </c>
      <c r="N122" s="239">
        <v>0</v>
      </c>
      <c r="O122" s="239">
        <f>ROUND(E122*N122,2)</f>
        <v>0</v>
      </c>
      <c r="P122" s="239">
        <v>0</v>
      </c>
      <c r="Q122" s="239">
        <f>ROUND(E122*P122,2)</f>
        <v>0</v>
      </c>
      <c r="R122" s="239" t="s">
        <v>192</v>
      </c>
      <c r="S122" s="239" t="s">
        <v>155</v>
      </c>
      <c r="T122" s="240" t="s">
        <v>155</v>
      </c>
      <c r="U122" s="224">
        <v>2.577</v>
      </c>
      <c r="V122" s="224">
        <f>ROUND(E122*U122,2)</f>
        <v>10.16</v>
      </c>
      <c r="W122" s="224"/>
      <c r="X122" s="224" t="s">
        <v>193</v>
      </c>
      <c r="Y122" s="214"/>
      <c r="Z122" s="214"/>
      <c r="AA122" s="214"/>
      <c r="AB122" s="214"/>
      <c r="AC122" s="214"/>
      <c r="AD122" s="214"/>
      <c r="AE122" s="214"/>
      <c r="AF122" s="214"/>
      <c r="AG122" s="214" t="s">
        <v>194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1">
      <c r="A123" s="222"/>
      <c r="B123" s="223"/>
      <c r="C123" s="254" t="s">
        <v>195</v>
      </c>
      <c r="D123" s="242"/>
      <c r="E123" s="242"/>
      <c r="F123" s="242"/>
      <c r="G123" s="242"/>
      <c r="H123" s="224"/>
      <c r="I123" s="224"/>
      <c r="J123" s="224"/>
      <c r="K123" s="224"/>
      <c r="L123" s="224"/>
      <c r="M123" s="224"/>
      <c r="N123" s="224"/>
      <c r="O123" s="224"/>
      <c r="P123" s="224"/>
      <c r="Q123" s="224"/>
      <c r="R123" s="224"/>
      <c r="S123" s="224"/>
      <c r="T123" s="224"/>
      <c r="U123" s="224"/>
      <c r="V123" s="224"/>
      <c r="W123" s="224"/>
      <c r="X123" s="224"/>
      <c r="Y123" s="214"/>
      <c r="Z123" s="214"/>
      <c r="AA123" s="214"/>
      <c r="AB123" s="214"/>
      <c r="AC123" s="214"/>
      <c r="AD123" s="214"/>
      <c r="AE123" s="214"/>
      <c r="AF123" s="214"/>
      <c r="AG123" s="214" t="s">
        <v>159</v>
      </c>
      <c r="AH123" s="214"/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>
      <c r="A124" s="228" t="s">
        <v>149</v>
      </c>
      <c r="B124" s="229" t="s">
        <v>90</v>
      </c>
      <c r="C124" s="252" t="s">
        <v>91</v>
      </c>
      <c r="D124" s="230"/>
      <c r="E124" s="231"/>
      <c r="F124" s="232"/>
      <c r="G124" s="232">
        <f>SUMIF(AG125:AG132,"&lt;&gt;NOR",G125:G132)</f>
        <v>0</v>
      </c>
      <c r="H124" s="232"/>
      <c r="I124" s="232">
        <f>SUM(I125:I132)</f>
        <v>0</v>
      </c>
      <c r="J124" s="232"/>
      <c r="K124" s="232">
        <f>SUM(K125:K132)</f>
        <v>0</v>
      </c>
      <c r="L124" s="232"/>
      <c r="M124" s="232">
        <f>SUM(M125:M132)</f>
        <v>0</v>
      </c>
      <c r="N124" s="232"/>
      <c r="O124" s="232">
        <f>SUM(O125:O132)</f>
        <v>0</v>
      </c>
      <c r="P124" s="232"/>
      <c r="Q124" s="232">
        <f>SUM(Q125:Q132)</f>
        <v>0</v>
      </c>
      <c r="R124" s="232"/>
      <c r="S124" s="232"/>
      <c r="T124" s="233"/>
      <c r="U124" s="227"/>
      <c r="V124" s="227">
        <f>SUM(V125:V132)</f>
        <v>4.96</v>
      </c>
      <c r="W124" s="227"/>
      <c r="X124" s="227"/>
      <c r="AG124" t="s">
        <v>150</v>
      </c>
    </row>
    <row r="125" spans="1:60" ht="20.399999999999999" outlineLevel="1">
      <c r="A125" s="234">
        <v>38</v>
      </c>
      <c r="B125" s="235" t="s">
        <v>196</v>
      </c>
      <c r="C125" s="253" t="s">
        <v>197</v>
      </c>
      <c r="D125" s="236" t="s">
        <v>153</v>
      </c>
      <c r="E125" s="237">
        <v>19.649999999999999</v>
      </c>
      <c r="F125" s="238"/>
      <c r="G125" s="239">
        <f>ROUND(E125*F125,2)</f>
        <v>0</v>
      </c>
      <c r="H125" s="238"/>
      <c r="I125" s="239">
        <f>ROUND(E125*H125,2)</f>
        <v>0</v>
      </c>
      <c r="J125" s="238"/>
      <c r="K125" s="239">
        <f>ROUND(E125*J125,2)</f>
        <v>0</v>
      </c>
      <c r="L125" s="239">
        <v>15</v>
      </c>
      <c r="M125" s="239">
        <f>G125*(1+L125/100)</f>
        <v>0</v>
      </c>
      <c r="N125" s="239">
        <v>2.1000000000000001E-4</v>
      </c>
      <c r="O125" s="239">
        <f>ROUND(E125*N125,2)</f>
        <v>0</v>
      </c>
      <c r="P125" s="239">
        <v>0</v>
      </c>
      <c r="Q125" s="239">
        <f>ROUND(E125*P125,2)</f>
        <v>0</v>
      </c>
      <c r="R125" s="239" t="s">
        <v>198</v>
      </c>
      <c r="S125" s="239" t="s">
        <v>155</v>
      </c>
      <c r="T125" s="240" t="s">
        <v>155</v>
      </c>
      <c r="U125" s="224">
        <v>0.16</v>
      </c>
      <c r="V125" s="224">
        <f>ROUND(E125*U125,2)</f>
        <v>3.14</v>
      </c>
      <c r="W125" s="224"/>
      <c r="X125" s="224" t="s">
        <v>156</v>
      </c>
      <c r="Y125" s="214"/>
      <c r="Z125" s="214"/>
      <c r="AA125" s="214"/>
      <c r="AB125" s="214"/>
      <c r="AC125" s="214"/>
      <c r="AD125" s="214"/>
      <c r="AE125" s="214"/>
      <c r="AF125" s="214"/>
      <c r="AG125" s="214" t="s">
        <v>157</v>
      </c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>
      <c r="A126" s="222"/>
      <c r="B126" s="223"/>
      <c r="C126" s="255" t="s">
        <v>318</v>
      </c>
      <c r="D126" s="225"/>
      <c r="E126" s="226">
        <v>19.649999999999999</v>
      </c>
      <c r="F126" s="224"/>
      <c r="G126" s="224"/>
      <c r="H126" s="224"/>
      <c r="I126" s="224"/>
      <c r="J126" s="224"/>
      <c r="K126" s="224"/>
      <c r="L126" s="224"/>
      <c r="M126" s="224"/>
      <c r="N126" s="224"/>
      <c r="O126" s="224"/>
      <c r="P126" s="224"/>
      <c r="Q126" s="224"/>
      <c r="R126" s="224"/>
      <c r="S126" s="224"/>
      <c r="T126" s="224"/>
      <c r="U126" s="224"/>
      <c r="V126" s="224"/>
      <c r="W126" s="224"/>
      <c r="X126" s="224"/>
      <c r="Y126" s="214"/>
      <c r="Z126" s="214"/>
      <c r="AA126" s="214"/>
      <c r="AB126" s="214"/>
      <c r="AC126" s="214"/>
      <c r="AD126" s="214"/>
      <c r="AE126" s="214"/>
      <c r="AF126" s="214"/>
      <c r="AG126" s="214" t="s">
        <v>161</v>
      </c>
      <c r="AH126" s="214">
        <v>0</v>
      </c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ht="20.399999999999999" outlineLevel="1">
      <c r="A127" s="234">
        <v>39</v>
      </c>
      <c r="B127" s="235" t="s">
        <v>439</v>
      </c>
      <c r="C127" s="253" t="s">
        <v>440</v>
      </c>
      <c r="D127" s="236" t="s">
        <v>153</v>
      </c>
      <c r="E127" s="237">
        <v>25.8</v>
      </c>
      <c r="F127" s="238"/>
      <c r="G127" s="239">
        <f>ROUND(E127*F127,2)</f>
        <v>0</v>
      </c>
      <c r="H127" s="238"/>
      <c r="I127" s="239">
        <f>ROUND(E127*H127,2)</f>
        <v>0</v>
      </c>
      <c r="J127" s="238"/>
      <c r="K127" s="239">
        <f>ROUND(E127*J127,2)</f>
        <v>0</v>
      </c>
      <c r="L127" s="239">
        <v>15</v>
      </c>
      <c r="M127" s="239">
        <f>G127*(1+L127/100)</f>
        <v>0</v>
      </c>
      <c r="N127" s="239">
        <v>8.0000000000000007E-5</v>
      </c>
      <c r="O127" s="239">
        <f>ROUND(E127*N127,2)</f>
        <v>0</v>
      </c>
      <c r="P127" s="239">
        <v>0</v>
      </c>
      <c r="Q127" s="239">
        <f>ROUND(E127*P127,2)</f>
        <v>0</v>
      </c>
      <c r="R127" s="239" t="s">
        <v>198</v>
      </c>
      <c r="S127" s="239" t="s">
        <v>155</v>
      </c>
      <c r="T127" s="240" t="s">
        <v>155</v>
      </c>
      <c r="U127" s="224">
        <v>7.0000000000000007E-2</v>
      </c>
      <c r="V127" s="224">
        <f>ROUND(E127*U127,2)</f>
        <v>1.81</v>
      </c>
      <c r="W127" s="224"/>
      <c r="X127" s="224" t="s">
        <v>156</v>
      </c>
      <c r="Y127" s="214"/>
      <c r="Z127" s="214"/>
      <c r="AA127" s="214"/>
      <c r="AB127" s="214"/>
      <c r="AC127" s="214"/>
      <c r="AD127" s="214"/>
      <c r="AE127" s="214"/>
      <c r="AF127" s="214"/>
      <c r="AG127" s="214" t="s">
        <v>157</v>
      </c>
      <c r="AH127" s="214"/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>
      <c r="A128" s="222"/>
      <c r="B128" s="223"/>
      <c r="C128" s="255" t="s">
        <v>367</v>
      </c>
      <c r="D128" s="225"/>
      <c r="E128" s="226">
        <v>19.649999999999999</v>
      </c>
      <c r="F128" s="224"/>
      <c r="G128" s="224"/>
      <c r="H128" s="224"/>
      <c r="I128" s="224"/>
      <c r="J128" s="224"/>
      <c r="K128" s="224"/>
      <c r="L128" s="224"/>
      <c r="M128" s="224"/>
      <c r="N128" s="224"/>
      <c r="O128" s="224"/>
      <c r="P128" s="224"/>
      <c r="Q128" s="224"/>
      <c r="R128" s="224"/>
      <c r="S128" s="224"/>
      <c r="T128" s="224"/>
      <c r="U128" s="224"/>
      <c r="V128" s="224"/>
      <c r="W128" s="224"/>
      <c r="X128" s="224"/>
      <c r="Y128" s="214"/>
      <c r="Z128" s="214"/>
      <c r="AA128" s="214"/>
      <c r="AB128" s="214"/>
      <c r="AC128" s="214"/>
      <c r="AD128" s="214"/>
      <c r="AE128" s="214"/>
      <c r="AF128" s="214"/>
      <c r="AG128" s="214" t="s">
        <v>161</v>
      </c>
      <c r="AH128" s="214">
        <v>0</v>
      </c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>
      <c r="A129" s="222"/>
      <c r="B129" s="223"/>
      <c r="C129" s="255" t="s">
        <v>258</v>
      </c>
      <c r="D129" s="225"/>
      <c r="E129" s="226">
        <v>2.44</v>
      </c>
      <c r="F129" s="224"/>
      <c r="G129" s="224"/>
      <c r="H129" s="224"/>
      <c r="I129" s="224"/>
      <c r="J129" s="224"/>
      <c r="K129" s="224"/>
      <c r="L129" s="224"/>
      <c r="M129" s="224"/>
      <c r="N129" s="224"/>
      <c r="O129" s="224"/>
      <c r="P129" s="224"/>
      <c r="Q129" s="224"/>
      <c r="R129" s="224"/>
      <c r="S129" s="224"/>
      <c r="T129" s="224"/>
      <c r="U129" s="224"/>
      <c r="V129" s="224"/>
      <c r="W129" s="224"/>
      <c r="X129" s="224"/>
      <c r="Y129" s="214"/>
      <c r="Z129" s="214"/>
      <c r="AA129" s="214"/>
      <c r="AB129" s="214"/>
      <c r="AC129" s="214"/>
      <c r="AD129" s="214"/>
      <c r="AE129" s="214"/>
      <c r="AF129" s="214"/>
      <c r="AG129" s="214" t="s">
        <v>161</v>
      </c>
      <c r="AH129" s="214">
        <v>0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>
      <c r="A130" s="222"/>
      <c r="B130" s="223"/>
      <c r="C130" s="255" t="s">
        <v>368</v>
      </c>
      <c r="D130" s="225"/>
      <c r="E130" s="226">
        <v>3.71</v>
      </c>
      <c r="F130" s="224"/>
      <c r="G130" s="224"/>
      <c r="H130" s="224"/>
      <c r="I130" s="224"/>
      <c r="J130" s="224"/>
      <c r="K130" s="224"/>
      <c r="L130" s="224"/>
      <c r="M130" s="224"/>
      <c r="N130" s="224"/>
      <c r="O130" s="224"/>
      <c r="P130" s="224"/>
      <c r="Q130" s="224"/>
      <c r="R130" s="224"/>
      <c r="S130" s="224"/>
      <c r="T130" s="224"/>
      <c r="U130" s="224"/>
      <c r="V130" s="224"/>
      <c r="W130" s="224"/>
      <c r="X130" s="224"/>
      <c r="Y130" s="214"/>
      <c r="Z130" s="214"/>
      <c r="AA130" s="214"/>
      <c r="AB130" s="214"/>
      <c r="AC130" s="214"/>
      <c r="AD130" s="214"/>
      <c r="AE130" s="214"/>
      <c r="AF130" s="214"/>
      <c r="AG130" s="214" t="s">
        <v>161</v>
      </c>
      <c r="AH130" s="214">
        <v>0</v>
      </c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>
      <c r="A131" s="234">
        <v>40</v>
      </c>
      <c r="B131" s="235" t="s">
        <v>199</v>
      </c>
      <c r="C131" s="253" t="s">
        <v>200</v>
      </c>
      <c r="D131" s="236" t="s">
        <v>191</v>
      </c>
      <c r="E131" s="237">
        <v>6.1900000000000002E-3</v>
      </c>
      <c r="F131" s="238"/>
      <c r="G131" s="239">
        <f>ROUND(E131*F131,2)</f>
        <v>0</v>
      </c>
      <c r="H131" s="238"/>
      <c r="I131" s="239">
        <f>ROUND(E131*H131,2)</f>
        <v>0</v>
      </c>
      <c r="J131" s="238"/>
      <c r="K131" s="239">
        <f>ROUND(E131*J131,2)</f>
        <v>0</v>
      </c>
      <c r="L131" s="239">
        <v>15</v>
      </c>
      <c r="M131" s="239">
        <f>G131*(1+L131/100)</f>
        <v>0</v>
      </c>
      <c r="N131" s="239">
        <v>0</v>
      </c>
      <c r="O131" s="239">
        <f>ROUND(E131*N131,2)</f>
        <v>0</v>
      </c>
      <c r="P131" s="239">
        <v>0</v>
      </c>
      <c r="Q131" s="239">
        <f>ROUND(E131*P131,2)</f>
        <v>0</v>
      </c>
      <c r="R131" s="239" t="s">
        <v>198</v>
      </c>
      <c r="S131" s="239" t="s">
        <v>155</v>
      </c>
      <c r="T131" s="240" t="s">
        <v>155</v>
      </c>
      <c r="U131" s="224">
        <v>1.966</v>
      </c>
      <c r="V131" s="224">
        <f>ROUND(E131*U131,2)</f>
        <v>0.01</v>
      </c>
      <c r="W131" s="224"/>
      <c r="X131" s="224" t="s">
        <v>193</v>
      </c>
      <c r="Y131" s="214"/>
      <c r="Z131" s="214"/>
      <c r="AA131" s="214"/>
      <c r="AB131" s="214"/>
      <c r="AC131" s="214"/>
      <c r="AD131" s="214"/>
      <c r="AE131" s="214"/>
      <c r="AF131" s="214"/>
      <c r="AG131" s="214" t="s">
        <v>194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>
      <c r="A132" s="222"/>
      <c r="B132" s="223"/>
      <c r="C132" s="254" t="s">
        <v>201</v>
      </c>
      <c r="D132" s="242"/>
      <c r="E132" s="242"/>
      <c r="F132" s="242"/>
      <c r="G132" s="242"/>
      <c r="H132" s="224"/>
      <c r="I132" s="224"/>
      <c r="J132" s="224"/>
      <c r="K132" s="224"/>
      <c r="L132" s="224"/>
      <c r="M132" s="224"/>
      <c r="N132" s="224"/>
      <c r="O132" s="224"/>
      <c r="P132" s="224"/>
      <c r="Q132" s="224"/>
      <c r="R132" s="224"/>
      <c r="S132" s="224"/>
      <c r="T132" s="224"/>
      <c r="U132" s="224"/>
      <c r="V132" s="224"/>
      <c r="W132" s="224"/>
      <c r="X132" s="224"/>
      <c r="Y132" s="214"/>
      <c r="Z132" s="214"/>
      <c r="AA132" s="214"/>
      <c r="AB132" s="214"/>
      <c r="AC132" s="214"/>
      <c r="AD132" s="214"/>
      <c r="AE132" s="214"/>
      <c r="AF132" s="214"/>
      <c r="AG132" s="214" t="s">
        <v>159</v>
      </c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>
      <c r="A133" s="228" t="s">
        <v>149</v>
      </c>
      <c r="B133" s="229" t="s">
        <v>92</v>
      </c>
      <c r="C133" s="252" t="s">
        <v>93</v>
      </c>
      <c r="D133" s="230"/>
      <c r="E133" s="231"/>
      <c r="F133" s="232"/>
      <c r="G133" s="232">
        <f>SUMIF(AG134:AG135,"&lt;&gt;NOR",G134:G135)</f>
        <v>0</v>
      </c>
      <c r="H133" s="232"/>
      <c r="I133" s="232">
        <f>SUM(I134:I135)</f>
        <v>0</v>
      </c>
      <c r="J133" s="232"/>
      <c r="K133" s="232">
        <f>SUM(K134:K135)</f>
        <v>0</v>
      </c>
      <c r="L133" s="232"/>
      <c r="M133" s="232">
        <f>SUM(M134:M135)</f>
        <v>0</v>
      </c>
      <c r="N133" s="232"/>
      <c r="O133" s="232">
        <f>SUM(O134:O135)</f>
        <v>0</v>
      </c>
      <c r="P133" s="232"/>
      <c r="Q133" s="232">
        <f>SUM(Q134:Q135)</f>
        <v>0</v>
      </c>
      <c r="R133" s="232"/>
      <c r="S133" s="232"/>
      <c r="T133" s="233"/>
      <c r="U133" s="227"/>
      <c r="V133" s="227">
        <f>SUM(V134:V135)</f>
        <v>0</v>
      </c>
      <c r="W133" s="227"/>
      <c r="X133" s="227"/>
      <c r="AG133" t="s">
        <v>150</v>
      </c>
    </row>
    <row r="134" spans="1:60" outlineLevel="1">
      <c r="A134" s="234">
        <v>41</v>
      </c>
      <c r="B134" s="235" t="s">
        <v>441</v>
      </c>
      <c r="C134" s="253" t="s">
        <v>442</v>
      </c>
      <c r="D134" s="236" t="s">
        <v>443</v>
      </c>
      <c r="E134" s="237">
        <v>1</v>
      </c>
      <c r="F134" s="238"/>
      <c r="G134" s="239">
        <f>ROUND(E134*F134,2)</f>
        <v>0</v>
      </c>
      <c r="H134" s="238"/>
      <c r="I134" s="239">
        <f>ROUND(E134*H134,2)</f>
        <v>0</v>
      </c>
      <c r="J134" s="238"/>
      <c r="K134" s="239">
        <f>ROUND(E134*J134,2)</f>
        <v>0</v>
      </c>
      <c r="L134" s="239">
        <v>15</v>
      </c>
      <c r="M134" s="239">
        <f>G134*(1+L134/100)</f>
        <v>0</v>
      </c>
      <c r="N134" s="239">
        <v>0</v>
      </c>
      <c r="O134" s="239">
        <f>ROUND(E134*N134,2)</f>
        <v>0</v>
      </c>
      <c r="P134" s="239">
        <v>0</v>
      </c>
      <c r="Q134" s="239">
        <f>ROUND(E134*P134,2)</f>
        <v>0</v>
      </c>
      <c r="R134" s="239"/>
      <c r="S134" s="239" t="s">
        <v>249</v>
      </c>
      <c r="T134" s="240" t="s">
        <v>178</v>
      </c>
      <c r="U134" s="224">
        <v>0</v>
      </c>
      <c r="V134" s="224">
        <f>ROUND(E134*U134,2)</f>
        <v>0</v>
      </c>
      <c r="W134" s="224"/>
      <c r="X134" s="224" t="s">
        <v>269</v>
      </c>
      <c r="Y134" s="214"/>
      <c r="Z134" s="214"/>
      <c r="AA134" s="214"/>
      <c r="AB134" s="214"/>
      <c r="AC134" s="214"/>
      <c r="AD134" s="214"/>
      <c r="AE134" s="214"/>
      <c r="AF134" s="214"/>
      <c r="AG134" s="214" t="s">
        <v>270</v>
      </c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>
      <c r="A135" s="222"/>
      <c r="B135" s="223"/>
      <c r="C135" s="255" t="s">
        <v>444</v>
      </c>
      <c r="D135" s="225"/>
      <c r="E135" s="226">
        <v>1</v>
      </c>
      <c r="F135" s="224"/>
      <c r="G135" s="224"/>
      <c r="H135" s="224"/>
      <c r="I135" s="224"/>
      <c r="J135" s="224"/>
      <c r="K135" s="224"/>
      <c r="L135" s="224"/>
      <c r="M135" s="224"/>
      <c r="N135" s="224"/>
      <c r="O135" s="224"/>
      <c r="P135" s="224"/>
      <c r="Q135" s="224"/>
      <c r="R135" s="224"/>
      <c r="S135" s="224"/>
      <c r="T135" s="224"/>
      <c r="U135" s="224"/>
      <c r="V135" s="224"/>
      <c r="W135" s="224"/>
      <c r="X135" s="224"/>
      <c r="Y135" s="214"/>
      <c r="Z135" s="214"/>
      <c r="AA135" s="214"/>
      <c r="AB135" s="214"/>
      <c r="AC135" s="214"/>
      <c r="AD135" s="214"/>
      <c r="AE135" s="214"/>
      <c r="AF135" s="214"/>
      <c r="AG135" s="214" t="s">
        <v>161</v>
      </c>
      <c r="AH135" s="214">
        <v>0</v>
      </c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>
      <c r="A136" s="228" t="s">
        <v>149</v>
      </c>
      <c r="B136" s="229" t="s">
        <v>94</v>
      </c>
      <c r="C136" s="252" t="s">
        <v>95</v>
      </c>
      <c r="D136" s="230"/>
      <c r="E136" s="231"/>
      <c r="F136" s="232"/>
      <c r="G136" s="232">
        <f>SUMIF(AG137:AG142,"&lt;&gt;NOR",G137:G142)</f>
        <v>0</v>
      </c>
      <c r="H136" s="232"/>
      <c r="I136" s="232">
        <f>SUM(I137:I142)</f>
        <v>0</v>
      </c>
      <c r="J136" s="232"/>
      <c r="K136" s="232">
        <f>SUM(K137:K142)</f>
        <v>0</v>
      </c>
      <c r="L136" s="232"/>
      <c r="M136" s="232">
        <f>SUM(M137:M142)</f>
        <v>0</v>
      </c>
      <c r="N136" s="232"/>
      <c r="O136" s="232">
        <f>SUM(O137:O142)</f>
        <v>0</v>
      </c>
      <c r="P136" s="232"/>
      <c r="Q136" s="232">
        <f>SUM(Q137:Q142)</f>
        <v>0</v>
      </c>
      <c r="R136" s="232"/>
      <c r="S136" s="232"/>
      <c r="T136" s="233"/>
      <c r="U136" s="227"/>
      <c r="V136" s="227">
        <f>SUM(V137:V142)</f>
        <v>0</v>
      </c>
      <c r="W136" s="227"/>
      <c r="X136" s="227"/>
      <c r="AG136" t="s">
        <v>150</v>
      </c>
    </row>
    <row r="137" spans="1:60" outlineLevel="1">
      <c r="A137" s="243">
        <v>42</v>
      </c>
      <c r="B137" s="244" t="s">
        <v>445</v>
      </c>
      <c r="C137" s="256" t="s">
        <v>446</v>
      </c>
      <c r="D137" s="245" t="s">
        <v>204</v>
      </c>
      <c r="E137" s="246">
        <v>1</v>
      </c>
      <c r="F137" s="247"/>
      <c r="G137" s="248">
        <f>ROUND(E137*F137,2)</f>
        <v>0</v>
      </c>
      <c r="H137" s="247"/>
      <c r="I137" s="248">
        <f>ROUND(E137*H137,2)</f>
        <v>0</v>
      </c>
      <c r="J137" s="247"/>
      <c r="K137" s="248">
        <f>ROUND(E137*J137,2)</f>
        <v>0</v>
      </c>
      <c r="L137" s="248">
        <v>15</v>
      </c>
      <c r="M137" s="248">
        <f>G137*(1+L137/100)</f>
        <v>0</v>
      </c>
      <c r="N137" s="248">
        <v>0</v>
      </c>
      <c r="O137" s="248">
        <f>ROUND(E137*N137,2)</f>
        <v>0</v>
      </c>
      <c r="P137" s="248">
        <v>0</v>
      </c>
      <c r="Q137" s="248">
        <f>ROUND(E137*P137,2)</f>
        <v>0</v>
      </c>
      <c r="R137" s="248"/>
      <c r="S137" s="248" t="s">
        <v>249</v>
      </c>
      <c r="T137" s="249" t="s">
        <v>178</v>
      </c>
      <c r="U137" s="224">
        <v>0</v>
      </c>
      <c r="V137" s="224">
        <f>ROUND(E137*U137,2)</f>
        <v>0</v>
      </c>
      <c r="W137" s="224"/>
      <c r="X137" s="224" t="s">
        <v>156</v>
      </c>
      <c r="Y137" s="214"/>
      <c r="Z137" s="214"/>
      <c r="AA137" s="214"/>
      <c r="AB137" s="214"/>
      <c r="AC137" s="214"/>
      <c r="AD137" s="214"/>
      <c r="AE137" s="214"/>
      <c r="AF137" s="214"/>
      <c r="AG137" s="214" t="s">
        <v>447</v>
      </c>
      <c r="AH137" s="214"/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>
      <c r="A138" s="243">
        <v>43</v>
      </c>
      <c r="B138" s="244" t="s">
        <v>448</v>
      </c>
      <c r="C138" s="256" t="s">
        <v>449</v>
      </c>
      <c r="D138" s="245" t="s">
        <v>204</v>
      </c>
      <c r="E138" s="246">
        <v>8</v>
      </c>
      <c r="F138" s="247"/>
      <c r="G138" s="248">
        <f>ROUND(E138*F138,2)</f>
        <v>0</v>
      </c>
      <c r="H138" s="247"/>
      <c r="I138" s="248">
        <f>ROUND(E138*H138,2)</f>
        <v>0</v>
      </c>
      <c r="J138" s="247"/>
      <c r="K138" s="248">
        <f>ROUND(E138*J138,2)</f>
        <v>0</v>
      </c>
      <c r="L138" s="248">
        <v>15</v>
      </c>
      <c r="M138" s="248">
        <f>G138*(1+L138/100)</f>
        <v>0</v>
      </c>
      <c r="N138" s="248">
        <v>0</v>
      </c>
      <c r="O138" s="248">
        <f>ROUND(E138*N138,2)</f>
        <v>0</v>
      </c>
      <c r="P138" s="248">
        <v>0</v>
      </c>
      <c r="Q138" s="248">
        <f>ROUND(E138*P138,2)</f>
        <v>0</v>
      </c>
      <c r="R138" s="248"/>
      <c r="S138" s="248" t="s">
        <v>249</v>
      </c>
      <c r="T138" s="249" t="s">
        <v>178</v>
      </c>
      <c r="U138" s="224">
        <v>0</v>
      </c>
      <c r="V138" s="224">
        <f>ROUND(E138*U138,2)</f>
        <v>0</v>
      </c>
      <c r="W138" s="224"/>
      <c r="X138" s="224" t="s">
        <v>156</v>
      </c>
      <c r="Y138" s="214"/>
      <c r="Z138" s="214"/>
      <c r="AA138" s="214"/>
      <c r="AB138" s="214"/>
      <c r="AC138" s="214"/>
      <c r="AD138" s="214"/>
      <c r="AE138" s="214"/>
      <c r="AF138" s="214"/>
      <c r="AG138" s="214" t="s">
        <v>447</v>
      </c>
      <c r="AH138" s="214"/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>
      <c r="A139" s="243">
        <v>44</v>
      </c>
      <c r="B139" s="244" t="s">
        <v>450</v>
      </c>
      <c r="C139" s="256" t="s">
        <v>451</v>
      </c>
      <c r="D139" s="245" t="s">
        <v>204</v>
      </c>
      <c r="E139" s="246">
        <v>1</v>
      </c>
      <c r="F139" s="247"/>
      <c r="G139" s="248">
        <f>ROUND(E139*F139,2)</f>
        <v>0</v>
      </c>
      <c r="H139" s="247"/>
      <c r="I139" s="248">
        <f>ROUND(E139*H139,2)</f>
        <v>0</v>
      </c>
      <c r="J139" s="247"/>
      <c r="K139" s="248">
        <f>ROUND(E139*J139,2)</f>
        <v>0</v>
      </c>
      <c r="L139" s="248">
        <v>15</v>
      </c>
      <c r="M139" s="248">
        <f>G139*(1+L139/100)</f>
        <v>0</v>
      </c>
      <c r="N139" s="248">
        <v>0</v>
      </c>
      <c r="O139" s="248">
        <f>ROUND(E139*N139,2)</f>
        <v>0</v>
      </c>
      <c r="P139" s="248">
        <v>0</v>
      </c>
      <c r="Q139" s="248">
        <f>ROUND(E139*P139,2)</f>
        <v>0</v>
      </c>
      <c r="R139" s="248"/>
      <c r="S139" s="248" t="s">
        <v>249</v>
      </c>
      <c r="T139" s="249" t="s">
        <v>178</v>
      </c>
      <c r="U139" s="224">
        <v>0</v>
      </c>
      <c r="V139" s="224">
        <f>ROUND(E139*U139,2)</f>
        <v>0</v>
      </c>
      <c r="W139" s="224"/>
      <c r="X139" s="224" t="s">
        <v>156</v>
      </c>
      <c r="Y139" s="214"/>
      <c r="Z139" s="214"/>
      <c r="AA139" s="214"/>
      <c r="AB139" s="214"/>
      <c r="AC139" s="214"/>
      <c r="AD139" s="214"/>
      <c r="AE139" s="214"/>
      <c r="AF139" s="214"/>
      <c r="AG139" s="214" t="s">
        <v>447</v>
      </c>
      <c r="AH139" s="214"/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>
      <c r="A140" s="243">
        <v>45</v>
      </c>
      <c r="B140" s="244" t="s">
        <v>452</v>
      </c>
      <c r="C140" s="256" t="s">
        <v>453</v>
      </c>
      <c r="D140" s="245" t="s">
        <v>454</v>
      </c>
      <c r="E140" s="246">
        <v>1</v>
      </c>
      <c r="F140" s="247"/>
      <c r="G140" s="248">
        <f>ROUND(E140*F140,2)</f>
        <v>0</v>
      </c>
      <c r="H140" s="247"/>
      <c r="I140" s="248">
        <f>ROUND(E140*H140,2)</f>
        <v>0</v>
      </c>
      <c r="J140" s="247"/>
      <c r="K140" s="248">
        <f>ROUND(E140*J140,2)</f>
        <v>0</v>
      </c>
      <c r="L140" s="248">
        <v>15</v>
      </c>
      <c r="M140" s="248">
        <f>G140*(1+L140/100)</f>
        <v>0</v>
      </c>
      <c r="N140" s="248">
        <v>0</v>
      </c>
      <c r="O140" s="248">
        <f>ROUND(E140*N140,2)</f>
        <v>0</v>
      </c>
      <c r="P140" s="248">
        <v>0</v>
      </c>
      <c r="Q140" s="248">
        <f>ROUND(E140*P140,2)</f>
        <v>0</v>
      </c>
      <c r="R140" s="248"/>
      <c r="S140" s="248" t="s">
        <v>249</v>
      </c>
      <c r="T140" s="249" t="s">
        <v>178</v>
      </c>
      <c r="U140" s="224">
        <v>0</v>
      </c>
      <c r="V140" s="224">
        <f>ROUND(E140*U140,2)</f>
        <v>0</v>
      </c>
      <c r="W140" s="224"/>
      <c r="X140" s="224" t="s">
        <v>156</v>
      </c>
      <c r="Y140" s="214"/>
      <c r="Z140" s="214"/>
      <c r="AA140" s="214"/>
      <c r="AB140" s="214"/>
      <c r="AC140" s="214"/>
      <c r="AD140" s="214"/>
      <c r="AE140" s="214"/>
      <c r="AF140" s="214"/>
      <c r="AG140" s="214" t="s">
        <v>447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>
      <c r="A141" s="243">
        <v>46</v>
      </c>
      <c r="B141" s="244" t="s">
        <v>455</v>
      </c>
      <c r="C141" s="256" t="s">
        <v>456</v>
      </c>
      <c r="D141" s="245" t="s">
        <v>457</v>
      </c>
      <c r="E141" s="246">
        <v>1</v>
      </c>
      <c r="F141" s="247"/>
      <c r="G141" s="248">
        <f>ROUND(E141*F141,2)</f>
        <v>0</v>
      </c>
      <c r="H141" s="247"/>
      <c r="I141" s="248">
        <f>ROUND(E141*H141,2)</f>
        <v>0</v>
      </c>
      <c r="J141" s="247"/>
      <c r="K141" s="248">
        <f>ROUND(E141*J141,2)</f>
        <v>0</v>
      </c>
      <c r="L141" s="248">
        <v>15</v>
      </c>
      <c r="M141" s="248">
        <f>G141*(1+L141/100)</f>
        <v>0</v>
      </c>
      <c r="N141" s="248">
        <v>0</v>
      </c>
      <c r="O141" s="248">
        <f>ROUND(E141*N141,2)</f>
        <v>0</v>
      </c>
      <c r="P141" s="248">
        <v>0</v>
      </c>
      <c r="Q141" s="248">
        <f>ROUND(E141*P141,2)</f>
        <v>0</v>
      </c>
      <c r="R141" s="248"/>
      <c r="S141" s="248" t="s">
        <v>249</v>
      </c>
      <c r="T141" s="249" t="s">
        <v>178</v>
      </c>
      <c r="U141" s="224">
        <v>0</v>
      </c>
      <c r="V141" s="224">
        <f>ROUND(E141*U141,2)</f>
        <v>0</v>
      </c>
      <c r="W141" s="224"/>
      <c r="X141" s="224" t="s">
        <v>222</v>
      </c>
      <c r="Y141" s="214"/>
      <c r="Z141" s="214"/>
      <c r="AA141" s="214"/>
      <c r="AB141" s="214"/>
      <c r="AC141" s="214"/>
      <c r="AD141" s="214"/>
      <c r="AE141" s="214"/>
      <c r="AF141" s="214"/>
      <c r="AG141" s="214" t="s">
        <v>458</v>
      </c>
      <c r="AH141" s="214"/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>
      <c r="A142" s="243">
        <v>47</v>
      </c>
      <c r="B142" s="244" t="s">
        <v>459</v>
      </c>
      <c r="C142" s="256" t="s">
        <v>460</v>
      </c>
      <c r="D142" s="245" t="s">
        <v>457</v>
      </c>
      <c r="E142" s="246">
        <v>1</v>
      </c>
      <c r="F142" s="247"/>
      <c r="G142" s="248">
        <f>ROUND(E142*F142,2)</f>
        <v>0</v>
      </c>
      <c r="H142" s="247"/>
      <c r="I142" s="248">
        <f>ROUND(E142*H142,2)</f>
        <v>0</v>
      </c>
      <c r="J142" s="247"/>
      <c r="K142" s="248">
        <f>ROUND(E142*J142,2)</f>
        <v>0</v>
      </c>
      <c r="L142" s="248">
        <v>15</v>
      </c>
      <c r="M142" s="248">
        <f>G142*(1+L142/100)</f>
        <v>0</v>
      </c>
      <c r="N142" s="248">
        <v>0</v>
      </c>
      <c r="O142" s="248">
        <f>ROUND(E142*N142,2)</f>
        <v>0</v>
      </c>
      <c r="P142" s="248">
        <v>0</v>
      </c>
      <c r="Q142" s="248">
        <f>ROUND(E142*P142,2)</f>
        <v>0</v>
      </c>
      <c r="R142" s="248"/>
      <c r="S142" s="248" t="s">
        <v>249</v>
      </c>
      <c r="T142" s="249" t="s">
        <v>178</v>
      </c>
      <c r="U142" s="224">
        <v>0</v>
      </c>
      <c r="V142" s="224">
        <f>ROUND(E142*U142,2)</f>
        <v>0</v>
      </c>
      <c r="W142" s="224"/>
      <c r="X142" s="224" t="s">
        <v>222</v>
      </c>
      <c r="Y142" s="214"/>
      <c r="Z142" s="214"/>
      <c r="AA142" s="214"/>
      <c r="AB142" s="214"/>
      <c r="AC142" s="214"/>
      <c r="AD142" s="214"/>
      <c r="AE142" s="214"/>
      <c r="AF142" s="214"/>
      <c r="AG142" s="214" t="s">
        <v>458</v>
      </c>
      <c r="AH142" s="214"/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>
      <c r="A143" s="228" t="s">
        <v>149</v>
      </c>
      <c r="B143" s="229" t="s">
        <v>96</v>
      </c>
      <c r="C143" s="252" t="s">
        <v>97</v>
      </c>
      <c r="D143" s="230"/>
      <c r="E143" s="231"/>
      <c r="F143" s="232"/>
      <c r="G143" s="232">
        <f>SUMIF(AG144:AG150,"&lt;&gt;NOR",G144:G150)</f>
        <v>0</v>
      </c>
      <c r="H143" s="232"/>
      <c r="I143" s="232">
        <f>SUM(I144:I150)</f>
        <v>0</v>
      </c>
      <c r="J143" s="232"/>
      <c r="K143" s="232">
        <f>SUM(K144:K150)</f>
        <v>0</v>
      </c>
      <c r="L143" s="232"/>
      <c r="M143" s="232">
        <f>SUM(M144:M150)</f>
        <v>0</v>
      </c>
      <c r="N143" s="232"/>
      <c r="O143" s="232">
        <f>SUM(O144:O150)</f>
        <v>0</v>
      </c>
      <c r="P143" s="232"/>
      <c r="Q143" s="232">
        <f>SUM(Q144:Q150)</f>
        <v>0</v>
      </c>
      <c r="R143" s="232"/>
      <c r="S143" s="232"/>
      <c r="T143" s="233"/>
      <c r="U143" s="227"/>
      <c r="V143" s="227">
        <f>SUM(V144:V150)</f>
        <v>0</v>
      </c>
      <c r="W143" s="227"/>
      <c r="X143" s="227"/>
      <c r="AG143" t="s">
        <v>150</v>
      </c>
    </row>
    <row r="144" spans="1:60" outlineLevel="1">
      <c r="A144" s="243">
        <v>48</v>
      </c>
      <c r="B144" s="244" t="s">
        <v>461</v>
      </c>
      <c r="C144" s="256" t="s">
        <v>462</v>
      </c>
      <c r="D144" s="245" t="s">
        <v>204</v>
      </c>
      <c r="E144" s="246">
        <v>2</v>
      </c>
      <c r="F144" s="247"/>
      <c r="G144" s="248">
        <f>ROUND(E144*F144,2)</f>
        <v>0</v>
      </c>
      <c r="H144" s="247"/>
      <c r="I144" s="248">
        <f>ROUND(E144*H144,2)</f>
        <v>0</v>
      </c>
      <c r="J144" s="247"/>
      <c r="K144" s="248">
        <f>ROUND(E144*J144,2)</f>
        <v>0</v>
      </c>
      <c r="L144" s="248">
        <v>15</v>
      </c>
      <c r="M144" s="248">
        <f>G144*(1+L144/100)</f>
        <v>0</v>
      </c>
      <c r="N144" s="248">
        <v>0</v>
      </c>
      <c r="O144" s="248">
        <f>ROUND(E144*N144,2)</f>
        <v>0</v>
      </c>
      <c r="P144" s="248">
        <v>0</v>
      </c>
      <c r="Q144" s="248">
        <f>ROUND(E144*P144,2)</f>
        <v>0</v>
      </c>
      <c r="R144" s="248"/>
      <c r="S144" s="248" t="s">
        <v>249</v>
      </c>
      <c r="T144" s="249" t="s">
        <v>178</v>
      </c>
      <c r="U144" s="224">
        <v>0</v>
      </c>
      <c r="V144" s="224">
        <f>ROUND(E144*U144,2)</f>
        <v>0</v>
      </c>
      <c r="W144" s="224"/>
      <c r="X144" s="224" t="s">
        <v>156</v>
      </c>
      <c r="Y144" s="214"/>
      <c r="Z144" s="214"/>
      <c r="AA144" s="214"/>
      <c r="AB144" s="214"/>
      <c r="AC144" s="214"/>
      <c r="AD144" s="214"/>
      <c r="AE144" s="214"/>
      <c r="AF144" s="214"/>
      <c r="AG144" s="214" t="s">
        <v>447</v>
      </c>
      <c r="AH144" s="214"/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outlineLevel="1">
      <c r="A145" s="243">
        <v>49</v>
      </c>
      <c r="B145" s="244" t="s">
        <v>463</v>
      </c>
      <c r="C145" s="256" t="s">
        <v>464</v>
      </c>
      <c r="D145" s="245" t="s">
        <v>204</v>
      </c>
      <c r="E145" s="246">
        <v>12</v>
      </c>
      <c r="F145" s="247"/>
      <c r="G145" s="248">
        <f>ROUND(E145*F145,2)</f>
        <v>0</v>
      </c>
      <c r="H145" s="247"/>
      <c r="I145" s="248">
        <f>ROUND(E145*H145,2)</f>
        <v>0</v>
      </c>
      <c r="J145" s="247"/>
      <c r="K145" s="248">
        <f>ROUND(E145*J145,2)</f>
        <v>0</v>
      </c>
      <c r="L145" s="248">
        <v>15</v>
      </c>
      <c r="M145" s="248">
        <f>G145*(1+L145/100)</f>
        <v>0</v>
      </c>
      <c r="N145" s="248">
        <v>0</v>
      </c>
      <c r="O145" s="248">
        <f>ROUND(E145*N145,2)</f>
        <v>0</v>
      </c>
      <c r="P145" s="248">
        <v>0</v>
      </c>
      <c r="Q145" s="248">
        <f>ROUND(E145*P145,2)</f>
        <v>0</v>
      </c>
      <c r="R145" s="248"/>
      <c r="S145" s="248" t="s">
        <v>249</v>
      </c>
      <c r="T145" s="249" t="s">
        <v>178</v>
      </c>
      <c r="U145" s="224">
        <v>0</v>
      </c>
      <c r="V145" s="224">
        <f>ROUND(E145*U145,2)</f>
        <v>0</v>
      </c>
      <c r="W145" s="224"/>
      <c r="X145" s="224" t="s">
        <v>156</v>
      </c>
      <c r="Y145" s="214"/>
      <c r="Z145" s="214"/>
      <c r="AA145" s="214"/>
      <c r="AB145" s="214"/>
      <c r="AC145" s="214"/>
      <c r="AD145" s="214"/>
      <c r="AE145" s="214"/>
      <c r="AF145" s="214"/>
      <c r="AG145" s="214" t="s">
        <v>447</v>
      </c>
      <c r="AH145" s="214"/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outlineLevel="1">
      <c r="A146" s="243">
        <v>50</v>
      </c>
      <c r="B146" s="244" t="s">
        <v>465</v>
      </c>
      <c r="C146" s="256" t="s">
        <v>466</v>
      </c>
      <c r="D146" s="245" t="s">
        <v>457</v>
      </c>
      <c r="E146" s="246">
        <v>1</v>
      </c>
      <c r="F146" s="247"/>
      <c r="G146" s="248">
        <f>ROUND(E146*F146,2)</f>
        <v>0</v>
      </c>
      <c r="H146" s="247"/>
      <c r="I146" s="248">
        <f>ROUND(E146*H146,2)</f>
        <v>0</v>
      </c>
      <c r="J146" s="247"/>
      <c r="K146" s="248">
        <f>ROUND(E146*J146,2)</f>
        <v>0</v>
      </c>
      <c r="L146" s="248">
        <v>15</v>
      </c>
      <c r="M146" s="248">
        <f>G146*(1+L146/100)</f>
        <v>0</v>
      </c>
      <c r="N146" s="248">
        <v>0</v>
      </c>
      <c r="O146" s="248">
        <f>ROUND(E146*N146,2)</f>
        <v>0</v>
      </c>
      <c r="P146" s="248">
        <v>0</v>
      </c>
      <c r="Q146" s="248">
        <f>ROUND(E146*P146,2)</f>
        <v>0</v>
      </c>
      <c r="R146" s="248"/>
      <c r="S146" s="248" t="s">
        <v>249</v>
      </c>
      <c r="T146" s="249" t="s">
        <v>178</v>
      </c>
      <c r="U146" s="224">
        <v>0</v>
      </c>
      <c r="V146" s="224">
        <f>ROUND(E146*U146,2)</f>
        <v>0</v>
      </c>
      <c r="W146" s="224"/>
      <c r="X146" s="224" t="s">
        <v>222</v>
      </c>
      <c r="Y146" s="214"/>
      <c r="Z146" s="214"/>
      <c r="AA146" s="214"/>
      <c r="AB146" s="214"/>
      <c r="AC146" s="214"/>
      <c r="AD146" s="214"/>
      <c r="AE146" s="214"/>
      <c r="AF146" s="214"/>
      <c r="AG146" s="214" t="s">
        <v>458</v>
      </c>
      <c r="AH146" s="214"/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>
      <c r="A147" s="243">
        <v>51</v>
      </c>
      <c r="B147" s="244" t="s">
        <v>467</v>
      </c>
      <c r="C147" s="256" t="s">
        <v>468</v>
      </c>
      <c r="D147" s="245" t="s">
        <v>454</v>
      </c>
      <c r="E147" s="246">
        <v>1</v>
      </c>
      <c r="F147" s="247"/>
      <c r="G147" s="248">
        <f>ROUND(E147*F147,2)</f>
        <v>0</v>
      </c>
      <c r="H147" s="247"/>
      <c r="I147" s="248">
        <f>ROUND(E147*H147,2)</f>
        <v>0</v>
      </c>
      <c r="J147" s="247"/>
      <c r="K147" s="248">
        <f>ROUND(E147*J147,2)</f>
        <v>0</v>
      </c>
      <c r="L147" s="248">
        <v>15</v>
      </c>
      <c r="M147" s="248">
        <f>G147*(1+L147/100)</f>
        <v>0</v>
      </c>
      <c r="N147" s="248">
        <v>0</v>
      </c>
      <c r="O147" s="248">
        <f>ROUND(E147*N147,2)</f>
        <v>0</v>
      </c>
      <c r="P147" s="248">
        <v>0</v>
      </c>
      <c r="Q147" s="248">
        <f>ROUND(E147*P147,2)</f>
        <v>0</v>
      </c>
      <c r="R147" s="248"/>
      <c r="S147" s="248" t="s">
        <v>249</v>
      </c>
      <c r="T147" s="249" t="s">
        <v>178</v>
      </c>
      <c r="U147" s="224">
        <v>0</v>
      </c>
      <c r="V147" s="224">
        <f>ROUND(E147*U147,2)</f>
        <v>0</v>
      </c>
      <c r="W147" s="224"/>
      <c r="X147" s="224" t="s">
        <v>222</v>
      </c>
      <c r="Y147" s="214"/>
      <c r="Z147" s="214"/>
      <c r="AA147" s="214"/>
      <c r="AB147" s="214"/>
      <c r="AC147" s="214"/>
      <c r="AD147" s="214"/>
      <c r="AE147" s="214"/>
      <c r="AF147" s="214"/>
      <c r="AG147" s="214" t="s">
        <v>458</v>
      </c>
      <c r="AH147" s="214"/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outlineLevel="1">
      <c r="A148" s="243">
        <v>52</v>
      </c>
      <c r="B148" s="244" t="s">
        <v>469</v>
      </c>
      <c r="C148" s="256" t="s">
        <v>470</v>
      </c>
      <c r="D148" s="245" t="s">
        <v>454</v>
      </c>
      <c r="E148" s="246">
        <v>1</v>
      </c>
      <c r="F148" s="247"/>
      <c r="G148" s="248">
        <f>ROUND(E148*F148,2)</f>
        <v>0</v>
      </c>
      <c r="H148" s="247"/>
      <c r="I148" s="248">
        <f>ROUND(E148*H148,2)</f>
        <v>0</v>
      </c>
      <c r="J148" s="247"/>
      <c r="K148" s="248">
        <f>ROUND(E148*J148,2)</f>
        <v>0</v>
      </c>
      <c r="L148" s="248">
        <v>15</v>
      </c>
      <c r="M148" s="248">
        <f>G148*(1+L148/100)</f>
        <v>0</v>
      </c>
      <c r="N148" s="248">
        <v>0</v>
      </c>
      <c r="O148" s="248">
        <f>ROUND(E148*N148,2)</f>
        <v>0</v>
      </c>
      <c r="P148" s="248">
        <v>0</v>
      </c>
      <c r="Q148" s="248">
        <f>ROUND(E148*P148,2)</f>
        <v>0</v>
      </c>
      <c r="R148" s="248"/>
      <c r="S148" s="248" t="s">
        <v>249</v>
      </c>
      <c r="T148" s="249" t="s">
        <v>178</v>
      </c>
      <c r="U148" s="224">
        <v>0</v>
      </c>
      <c r="V148" s="224">
        <f>ROUND(E148*U148,2)</f>
        <v>0</v>
      </c>
      <c r="W148" s="224"/>
      <c r="X148" s="224" t="s">
        <v>222</v>
      </c>
      <c r="Y148" s="214"/>
      <c r="Z148" s="214"/>
      <c r="AA148" s="214"/>
      <c r="AB148" s="214"/>
      <c r="AC148" s="214"/>
      <c r="AD148" s="214"/>
      <c r="AE148" s="214"/>
      <c r="AF148" s="214"/>
      <c r="AG148" s="214" t="s">
        <v>458</v>
      </c>
      <c r="AH148" s="214"/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 outlineLevel="1">
      <c r="A149" s="243">
        <v>53</v>
      </c>
      <c r="B149" s="244" t="s">
        <v>471</v>
      </c>
      <c r="C149" s="256" t="s">
        <v>472</v>
      </c>
      <c r="D149" s="245" t="s">
        <v>454</v>
      </c>
      <c r="E149" s="246">
        <v>2</v>
      </c>
      <c r="F149" s="247"/>
      <c r="G149" s="248">
        <f>ROUND(E149*F149,2)</f>
        <v>0</v>
      </c>
      <c r="H149" s="247"/>
      <c r="I149" s="248">
        <f>ROUND(E149*H149,2)</f>
        <v>0</v>
      </c>
      <c r="J149" s="247"/>
      <c r="K149" s="248">
        <f>ROUND(E149*J149,2)</f>
        <v>0</v>
      </c>
      <c r="L149" s="248">
        <v>15</v>
      </c>
      <c r="M149" s="248">
        <f>G149*(1+L149/100)</f>
        <v>0</v>
      </c>
      <c r="N149" s="248">
        <v>0</v>
      </c>
      <c r="O149" s="248">
        <f>ROUND(E149*N149,2)</f>
        <v>0</v>
      </c>
      <c r="P149" s="248">
        <v>0</v>
      </c>
      <c r="Q149" s="248">
        <f>ROUND(E149*P149,2)</f>
        <v>0</v>
      </c>
      <c r="R149" s="248"/>
      <c r="S149" s="248" t="s">
        <v>249</v>
      </c>
      <c r="T149" s="249" t="s">
        <v>178</v>
      </c>
      <c r="U149" s="224">
        <v>0</v>
      </c>
      <c r="V149" s="224">
        <f>ROUND(E149*U149,2)</f>
        <v>0</v>
      </c>
      <c r="W149" s="224"/>
      <c r="X149" s="224" t="s">
        <v>222</v>
      </c>
      <c r="Y149" s="214"/>
      <c r="Z149" s="214"/>
      <c r="AA149" s="214"/>
      <c r="AB149" s="214"/>
      <c r="AC149" s="214"/>
      <c r="AD149" s="214"/>
      <c r="AE149" s="214"/>
      <c r="AF149" s="214"/>
      <c r="AG149" s="214" t="s">
        <v>458</v>
      </c>
      <c r="AH149" s="214"/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1">
      <c r="A150" s="243">
        <v>54</v>
      </c>
      <c r="B150" s="244" t="s">
        <v>473</v>
      </c>
      <c r="C150" s="256" t="s">
        <v>474</v>
      </c>
      <c r="D150" s="245" t="s">
        <v>457</v>
      </c>
      <c r="E150" s="246">
        <v>1</v>
      </c>
      <c r="F150" s="247"/>
      <c r="G150" s="248">
        <f>ROUND(E150*F150,2)</f>
        <v>0</v>
      </c>
      <c r="H150" s="247"/>
      <c r="I150" s="248">
        <f>ROUND(E150*H150,2)</f>
        <v>0</v>
      </c>
      <c r="J150" s="247"/>
      <c r="K150" s="248">
        <f>ROUND(E150*J150,2)</f>
        <v>0</v>
      </c>
      <c r="L150" s="248">
        <v>15</v>
      </c>
      <c r="M150" s="248">
        <f>G150*(1+L150/100)</f>
        <v>0</v>
      </c>
      <c r="N150" s="248">
        <v>0</v>
      </c>
      <c r="O150" s="248">
        <f>ROUND(E150*N150,2)</f>
        <v>0</v>
      </c>
      <c r="P150" s="248">
        <v>0</v>
      </c>
      <c r="Q150" s="248">
        <f>ROUND(E150*P150,2)</f>
        <v>0</v>
      </c>
      <c r="R150" s="248"/>
      <c r="S150" s="248" t="s">
        <v>249</v>
      </c>
      <c r="T150" s="249" t="s">
        <v>178</v>
      </c>
      <c r="U150" s="224">
        <v>0</v>
      </c>
      <c r="V150" s="224">
        <f>ROUND(E150*U150,2)</f>
        <v>0</v>
      </c>
      <c r="W150" s="224"/>
      <c r="X150" s="224" t="s">
        <v>222</v>
      </c>
      <c r="Y150" s="214"/>
      <c r="Z150" s="214"/>
      <c r="AA150" s="214"/>
      <c r="AB150" s="214"/>
      <c r="AC150" s="214"/>
      <c r="AD150" s="214"/>
      <c r="AE150" s="214"/>
      <c r="AF150" s="214"/>
      <c r="AG150" s="214" t="s">
        <v>458</v>
      </c>
      <c r="AH150" s="214"/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>
      <c r="A151" s="228" t="s">
        <v>149</v>
      </c>
      <c r="B151" s="229" t="s">
        <v>98</v>
      </c>
      <c r="C151" s="252" t="s">
        <v>99</v>
      </c>
      <c r="D151" s="230"/>
      <c r="E151" s="231"/>
      <c r="F151" s="232"/>
      <c r="G151" s="232">
        <f>SUMIF(AG152:AG155,"&lt;&gt;NOR",G152:G155)</f>
        <v>0</v>
      </c>
      <c r="H151" s="232"/>
      <c r="I151" s="232">
        <f>SUM(I152:I155)</f>
        <v>0</v>
      </c>
      <c r="J151" s="232"/>
      <c r="K151" s="232">
        <f>SUM(K152:K155)</f>
        <v>0</v>
      </c>
      <c r="L151" s="232"/>
      <c r="M151" s="232">
        <f>SUM(M152:M155)</f>
        <v>0</v>
      </c>
      <c r="N151" s="232"/>
      <c r="O151" s="232">
        <f>SUM(O152:O155)</f>
        <v>0</v>
      </c>
      <c r="P151" s="232"/>
      <c r="Q151" s="232">
        <f>SUM(Q152:Q155)</f>
        <v>0</v>
      </c>
      <c r="R151" s="232"/>
      <c r="S151" s="232"/>
      <c r="T151" s="233"/>
      <c r="U151" s="227"/>
      <c r="V151" s="227">
        <f>SUM(V152:V155)</f>
        <v>0</v>
      </c>
      <c r="W151" s="227"/>
      <c r="X151" s="227"/>
      <c r="AG151" t="s">
        <v>150</v>
      </c>
    </row>
    <row r="152" spans="1:60" outlineLevel="1">
      <c r="A152" s="243">
        <v>55</v>
      </c>
      <c r="B152" s="244" t="s">
        <v>475</v>
      </c>
      <c r="C152" s="256" t="s">
        <v>476</v>
      </c>
      <c r="D152" s="245" t="s">
        <v>457</v>
      </c>
      <c r="E152" s="246">
        <v>1</v>
      </c>
      <c r="F152" s="247"/>
      <c r="G152" s="248">
        <f>ROUND(E152*F152,2)</f>
        <v>0</v>
      </c>
      <c r="H152" s="247"/>
      <c r="I152" s="248">
        <f>ROUND(E152*H152,2)</f>
        <v>0</v>
      </c>
      <c r="J152" s="247"/>
      <c r="K152" s="248">
        <f>ROUND(E152*J152,2)</f>
        <v>0</v>
      </c>
      <c r="L152" s="248">
        <v>15</v>
      </c>
      <c r="M152" s="248">
        <f>G152*(1+L152/100)</f>
        <v>0</v>
      </c>
      <c r="N152" s="248">
        <v>0</v>
      </c>
      <c r="O152" s="248">
        <f>ROUND(E152*N152,2)</f>
        <v>0</v>
      </c>
      <c r="P152" s="248">
        <v>0</v>
      </c>
      <c r="Q152" s="248">
        <f>ROUND(E152*P152,2)</f>
        <v>0</v>
      </c>
      <c r="R152" s="248"/>
      <c r="S152" s="248" t="s">
        <v>249</v>
      </c>
      <c r="T152" s="249" t="s">
        <v>178</v>
      </c>
      <c r="U152" s="224">
        <v>0</v>
      </c>
      <c r="V152" s="224">
        <f>ROUND(E152*U152,2)</f>
        <v>0</v>
      </c>
      <c r="W152" s="224"/>
      <c r="X152" s="224" t="s">
        <v>156</v>
      </c>
      <c r="Y152" s="214"/>
      <c r="Z152" s="214"/>
      <c r="AA152" s="214"/>
      <c r="AB152" s="214"/>
      <c r="AC152" s="214"/>
      <c r="AD152" s="214"/>
      <c r="AE152" s="214"/>
      <c r="AF152" s="214"/>
      <c r="AG152" s="214" t="s">
        <v>447</v>
      </c>
      <c r="AH152" s="214"/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1">
      <c r="A153" s="243">
        <v>56</v>
      </c>
      <c r="B153" s="244" t="s">
        <v>477</v>
      </c>
      <c r="C153" s="256" t="s">
        <v>478</v>
      </c>
      <c r="D153" s="245" t="s">
        <v>457</v>
      </c>
      <c r="E153" s="246">
        <v>1</v>
      </c>
      <c r="F153" s="247"/>
      <c r="G153" s="248">
        <f>ROUND(E153*F153,2)</f>
        <v>0</v>
      </c>
      <c r="H153" s="247"/>
      <c r="I153" s="248">
        <f>ROUND(E153*H153,2)</f>
        <v>0</v>
      </c>
      <c r="J153" s="247"/>
      <c r="K153" s="248">
        <f>ROUND(E153*J153,2)</f>
        <v>0</v>
      </c>
      <c r="L153" s="248">
        <v>15</v>
      </c>
      <c r="M153" s="248">
        <f>G153*(1+L153/100)</f>
        <v>0</v>
      </c>
      <c r="N153" s="248">
        <v>0</v>
      </c>
      <c r="O153" s="248">
        <f>ROUND(E153*N153,2)</f>
        <v>0</v>
      </c>
      <c r="P153" s="248">
        <v>0</v>
      </c>
      <c r="Q153" s="248">
        <f>ROUND(E153*P153,2)</f>
        <v>0</v>
      </c>
      <c r="R153" s="248"/>
      <c r="S153" s="248" t="s">
        <v>249</v>
      </c>
      <c r="T153" s="249" t="s">
        <v>178</v>
      </c>
      <c r="U153" s="224">
        <v>0</v>
      </c>
      <c r="V153" s="224">
        <f>ROUND(E153*U153,2)</f>
        <v>0</v>
      </c>
      <c r="W153" s="224"/>
      <c r="X153" s="224" t="s">
        <v>222</v>
      </c>
      <c r="Y153" s="214"/>
      <c r="Z153" s="214"/>
      <c r="AA153" s="214"/>
      <c r="AB153" s="214"/>
      <c r="AC153" s="214"/>
      <c r="AD153" s="214"/>
      <c r="AE153" s="214"/>
      <c r="AF153" s="214"/>
      <c r="AG153" s="214" t="s">
        <v>458</v>
      </c>
      <c r="AH153" s="214"/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1">
      <c r="A154" s="243">
        <v>57</v>
      </c>
      <c r="B154" s="244" t="s">
        <v>479</v>
      </c>
      <c r="C154" s="256" t="s">
        <v>480</v>
      </c>
      <c r="D154" s="245" t="s">
        <v>457</v>
      </c>
      <c r="E154" s="246">
        <v>1</v>
      </c>
      <c r="F154" s="247"/>
      <c r="G154" s="248">
        <f>ROUND(E154*F154,2)</f>
        <v>0</v>
      </c>
      <c r="H154" s="247"/>
      <c r="I154" s="248">
        <f>ROUND(E154*H154,2)</f>
        <v>0</v>
      </c>
      <c r="J154" s="247"/>
      <c r="K154" s="248">
        <f>ROUND(E154*J154,2)</f>
        <v>0</v>
      </c>
      <c r="L154" s="248">
        <v>15</v>
      </c>
      <c r="M154" s="248">
        <f>G154*(1+L154/100)</f>
        <v>0</v>
      </c>
      <c r="N154" s="248">
        <v>0</v>
      </c>
      <c r="O154" s="248">
        <f>ROUND(E154*N154,2)</f>
        <v>0</v>
      </c>
      <c r="P154" s="248">
        <v>0</v>
      </c>
      <c r="Q154" s="248">
        <f>ROUND(E154*P154,2)</f>
        <v>0</v>
      </c>
      <c r="R154" s="248"/>
      <c r="S154" s="248" t="s">
        <v>249</v>
      </c>
      <c r="T154" s="249" t="s">
        <v>178</v>
      </c>
      <c r="U154" s="224">
        <v>0</v>
      </c>
      <c r="V154" s="224">
        <f>ROUND(E154*U154,2)</f>
        <v>0</v>
      </c>
      <c r="W154" s="224"/>
      <c r="X154" s="224" t="s">
        <v>222</v>
      </c>
      <c r="Y154" s="214"/>
      <c r="Z154" s="214"/>
      <c r="AA154" s="214"/>
      <c r="AB154" s="214"/>
      <c r="AC154" s="214"/>
      <c r="AD154" s="214"/>
      <c r="AE154" s="214"/>
      <c r="AF154" s="214"/>
      <c r="AG154" s="214" t="s">
        <v>458</v>
      </c>
      <c r="AH154" s="214"/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1">
      <c r="A155" s="243">
        <v>58</v>
      </c>
      <c r="B155" s="244" t="s">
        <v>481</v>
      </c>
      <c r="C155" s="256" t="s">
        <v>482</v>
      </c>
      <c r="D155" s="245" t="s">
        <v>457</v>
      </c>
      <c r="E155" s="246">
        <v>1</v>
      </c>
      <c r="F155" s="247"/>
      <c r="G155" s="248">
        <f>ROUND(E155*F155,2)</f>
        <v>0</v>
      </c>
      <c r="H155" s="247"/>
      <c r="I155" s="248">
        <f>ROUND(E155*H155,2)</f>
        <v>0</v>
      </c>
      <c r="J155" s="247"/>
      <c r="K155" s="248">
        <f>ROUND(E155*J155,2)</f>
        <v>0</v>
      </c>
      <c r="L155" s="248">
        <v>15</v>
      </c>
      <c r="M155" s="248">
        <f>G155*(1+L155/100)</f>
        <v>0</v>
      </c>
      <c r="N155" s="248">
        <v>0</v>
      </c>
      <c r="O155" s="248">
        <f>ROUND(E155*N155,2)</f>
        <v>0</v>
      </c>
      <c r="P155" s="248">
        <v>0</v>
      </c>
      <c r="Q155" s="248">
        <f>ROUND(E155*P155,2)</f>
        <v>0</v>
      </c>
      <c r="R155" s="248"/>
      <c r="S155" s="248" t="s">
        <v>249</v>
      </c>
      <c r="T155" s="249" t="s">
        <v>178</v>
      </c>
      <c r="U155" s="224">
        <v>0</v>
      </c>
      <c r="V155" s="224">
        <f>ROUND(E155*U155,2)</f>
        <v>0</v>
      </c>
      <c r="W155" s="224"/>
      <c r="X155" s="224" t="s">
        <v>222</v>
      </c>
      <c r="Y155" s="214"/>
      <c r="Z155" s="214"/>
      <c r="AA155" s="214"/>
      <c r="AB155" s="214"/>
      <c r="AC155" s="214"/>
      <c r="AD155" s="214"/>
      <c r="AE155" s="214"/>
      <c r="AF155" s="214"/>
      <c r="AG155" s="214" t="s">
        <v>458</v>
      </c>
      <c r="AH155" s="214"/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>
      <c r="A156" s="228" t="s">
        <v>149</v>
      </c>
      <c r="B156" s="229" t="s">
        <v>100</v>
      </c>
      <c r="C156" s="252" t="s">
        <v>101</v>
      </c>
      <c r="D156" s="230"/>
      <c r="E156" s="231"/>
      <c r="F156" s="232"/>
      <c r="G156" s="232">
        <f>SUMIF(AG157:AG160,"&lt;&gt;NOR",G157:G160)</f>
        <v>0</v>
      </c>
      <c r="H156" s="232"/>
      <c r="I156" s="232">
        <f>SUM(I157:I160)</f>
        <v>0</v>
      </c>
      <c r="J156" s="232"/>
      <c r="K156" s="232">
        <f>SUM(K157:K160)</f>
        <v>0</v>
      </c>
      <c r="L156" s="232"/>
      <c r="M156" s="232">
        <f>SUM(M157:M160)</f>
        <v>0</v>
      </c>
      <c r="N156" s="232"/>
      <c r="O156" s="232">
        <f>SUM(O157:O160)</f>
        <v>0.01</v>
      </c>
      <c r="P156" s="232"/>
      <c r="Q156" s="232">
        <f>SUM(Q157:Q160)</f>
        <v>0</v>
      </c>
      <c r="R156" s="232"/>
      <c r="S156" s="232"/>
      <c r="T156" s="233"/>
      <c r="U156" s="227"/>
      <c r="V156" s="227">
        <f>SUM(V157:V160)</f>
        <v>1.37</v>
      </c>
      <c r="W156" s="227"/>
      <c r="X156" s="227"/>
      <c r="AG156" t="s">
        <v>150</v>
      </c>
    </row>
    <row r="157" spans="1:60" ht="30.6" outlineLevel="1">
      <c r="A157" s="234">
        <v>59</v>
      </c>
      <c r="B157" s="235" t="s">
        <v>483</v>
      </c>
      <c r="C157" s="253" t="s">
        <v>484</v>
      </c>
      <c r="D157" s="236" t="s">
        <v>443</v>
      </c>
      <c r="E157" s="237">
        <v>1</v>
      </c>
      <c r="F157" s="238"/>
      <c r="G157" s="239">
        <f>ROUND(E157*F157,2)</f>
        <v>0</v>
      </c>
      <c r="H157" s="238"/>
      <c r="I157" s="239">
        <f>ROUND(E157*H157,2)</f>
        <v>0</v>
      </c>
      <c r="J157" s="238"/>
      <c r="K157" s="239">
        <f>ROUND(E157*J157,2)</f>
        <v>0</v>
      </c>
      <c r="L157" s="239">
        <v>15</v>
      </c>
      <c r="M157" s="239">
        <f>G157*(1+L157/100)</f>
        <v>0</v>
      </c>
      <c r="N157" s="239">
        <v>1.2999999999999999E-2</v>
      </c>
      <c r="O157" s="239">
        <f>ROUND(E157*N157,2)</f>
        <v>0.01</v>
      </c>
      <c r="P157" s="239">
        <v>0</v>
      </c>
      <c r="Q157" s="239">
        <f>ROUND(E157*P157,2)</f>
        <v>0</v>
      </c>
      <c r="R157" s="239" t="s">
        <v>485</v>
      </c>
      <c r="S157" s="239" t="s">
        <v>155</v>
      </c>
      <c r="T157" s="240" t="s">
        <v>155</v>
      </c>
      <c r="U157" s="224">
        <v>1.35</v>
      </c>
      <c r="V157" s="224">
        <f>ROUND(E157*U157,2)</f>
        <v>1.35</v>
      </c>
      <c r="W157" s="224"/>
      <c r="X157" s="224" t="s">
        <v>156</v>
      </c>
      <c r="Y157" s="214"/>
      <c r="Z157" s="214"/>
      <c r="AA157" s="214"/>
      <c r="AB157" s="214"/>
      <c r="AC157" s="214"/>
      <c r="AD157" s="214"/>
      <c r="AE157" s="214"/>
      <c r="AF157" s="214"/>
      <c r="AG157" s="214" t="s">
        <v>157</v>
      </c>
      <c r="AH157" s="214"/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>
      <c r="A158" s="222"/>
      <c r="B158" s="223"/>
      <c r="C158" s="255" t="s">
        <v>486</v>
      </c>
      <c r="D158" s="225"/>
      <c r="E158" s="226">
        <v>1</v>
      </c>
      <c r="F158" s="224"/>
      <c r="G158" s="224"/>
      <c r="H158" s="224"/>
      <c r="I158" s="224"/>
      <c r="J158" s="224"/>
      <c r="K158" s="224"/>
      <c r="L158" s="224"/>
      <c r="M158" s="224"/>
      <c r="N158" s="224"/>
      <c r="O158" s="224"/>
      <c r="P158" s="224"/>
      <c r="Q158" s="224"/>
      <c r="R158" s="224"/>
      <c r="S158" s="224"/>
      <c r="T158" s="224"/>
      <c r="U158" s="224"/>
      <c r="V158" s="224"/>
      <c r="W158" s="224"/>
      <c r="X158" s="224"/>
      <c r="Y158" s="214"/>
      <c r="Z158" s="214"/>
      <c r="AA158" s="214"/>
      <c r="AB158" s="214"/>
      <c r="AC158" s="214"/>
      <c r="AD158" s="214"/>
      <c r="AE158" s="214"/>
      <c r="AF158" s="214"/>
      <c r="AG158" s="214" t="s">
        <v>161</v>
      </c>
      <c r="AH158" s="214">
        <v>0</v>
      </c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outlineLevel="1">
      <c r="A159" s="234">
        <v>60</v>
      </c>
      <c r="B159" s="235" t="s">
        <v>487</v>
      </c>
      <c r="C159" s="253" t="s">
        <v>488</v>
      </c>
      <c r="D159" s="236" t="s">
        <v>191</v>
      </c>
      <c r="E159" s="237">
        <v>1.2999999999999999E-2</v>
      </c>
      <c r="F159" s="238"/>
      <c r="G159" s="239">
        <f>ROUND(E159*F159,2)</f>
        <v>0</v>
      </c>
      <c r="H159" s="238"/>
      <c r="I159" s="239">
        <f>ROUND(E159*H159,2)</f>
        <v>0</v>
      </c>
      <c r="J159" s="238"/>
      <c r="K159" s="239">
        <f>ROUND(E159*J159,2)</f>
        <v>0</v>
      </c>
      <c r="L159" s="239">
        <v>15</v>
      </c>
      <c r="M159" s="239">
        <f>G159*(1+L159/100)</f>
        <v>0</v>
      </c>
      <c r="N159" s="239">
        <v>0</v>
      </c>
      <c r="O159" s="239">
        <f>ROUND(E159*N159,2)</f>
        <v>0</v>
      </c>
      <c r="P159" s="239">
        <v>0</v>
      </c>
      <c r="Q159" s="239">
        <f>ROUND(E159*P159,2)</f>
        <v>0</v>
      </c>
      <c r="R159" s="239" t="s">
        <v>485</v>
      </c>
      <c r="S159" s="239" t="s">
        <v>155</v>
      </c>
      <c r="T159" s="240" t="s">
        <v>155</v>
      </c>
      <c r="U159" s="224">
        <v>1.7789999999999999</v>
      </c>
      <c r="V159" s="224">
        <f>ROUND(E159*U159,2)</f>
        <v>0.02</v>
      </c>
      <c r="W159" s="224"/>
      <c r="X159" s="224" t="s">
        <v>193</v>
      </c>
      <c r="Y159" s="214"/>
      <c r="Z159" s="214"/>
      <c r="AA159" s="214"/>
      <c r="AB159" s="214"/>
      <c r="AC159" s="214"/>
      <c r="AD159" s="214"/>
      <c r="AE159" s="214"/>
      <c r="AF159" s="214"/>
      <c r="AG159" s="214" t="s">
        <v>194</v>
      </c>
      <c r="AH159" s="214"/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outlineLevel="1">
      <c r="A160" s="222"/>
      <c r="B160" s="223"/>
      <c r="C160" s="254" t="s">
        <v>242</v>
      </c>
      <c r="D160" s="242"/>
      <c r="E160" s="242"/>
      <c r="F160" s="242"/>
      <c r="G160" s="242"/>
      <c r="H160" s="224"/>
      <c r="I160" s="224"/>
      <c r="J160" s="224"/>
      <c r="K160" s="224"/>
      <c r="L160" s="224"/>
      <c r="M160" s="224"/>
      <c r="N160" s="224"/>
      <c r="O160" s="224"/>
      <c r="P160" s="224"/>
      <c r="Q160" s="224"/>
      <c r="R160" s="224"/>
      <c r="S160" s="224"/>
      <c r="T160" s="224"/>
      <c r="U160" s="224"/>
      <c r="V160" s="224"/>
      <c r="W160" s="224"/>
      <c r="X160" s="224"/>
      <c r="Y160" s="214"/>
      <c r="Z160" s="214"/>
      <c r="AA160" s="214"/>
      <c r="AB160" s="214"/>
      <c r="AC160" s="214"/>
      <c r="AD160" s="214"/>
      <c r="AE160" s="214"/>
      <c r="AF160" s="214"/>
      <c r="AG160" s="214" t="s">
        <v>159</v>
      </c>
      <c r="AH160" s="214"/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>
      <c r="A161" s="228" t="s">
        <v>149</v>
      </c>
      <c r="B161" s="229" t="s">
        <v>104</v>
      </c>
      <c r="C161" s="252" t="s">
        <v>105</v>
      </c>
      <c r="D161" s="230"/>
      <c r="E161" s="231"/>
      <c r="F161" s="232"/>
      <c r="G161" s="232">
        <f>SUMIF(AG162:AG183,"&lt;&gt;NOR",G162:G183)</f>
        <v>0</v>
      </c>
      <c r="H161" s="232"/>
      <c r="I161" s="232">
        <f>SUM(I162:I183)</f>
        <v>0</v>
      </c>
      <c r="J161" s="232"/>
      <c r="K161" s="232">
        <f>SUM(K162:K183)</f>
        <v>0</v>
      </c>
      <c r="L161" s="232"/>
      <c r="M161" s="232">
        <f>SUM(M162:M183)</f>
        <v>0</v>
      </c>
      <c r="N161" s="232"/>
      <c r="O161" s="232">
        <f>SUM(O162:O183)</f>
        <v>0.11</v>
      </c>
      <c r="P161" s="232"/>
      <c r="Q161" s="232">
        <f>SUM(Q162:Q183)</f>
        <v>1.4000000000000001</v>
      </c>
      <c r="R161" s="232"/>
      <c r="S161" s="232"/>
      <c r="T161" s="233"/>
      <c r="U161" s="227"/>
      <c r="V161" s="227">
        <f>SUM(V162:V183)</f>
        <v>18.990000000000002</v>
      </c>
      <c r="W161" s="227"/>
      <c r="X161" s="227"/>
      <c r="AG161" t="s">
        <v>150</v>
      </c>
    </row>
    <row r="162" spans="1:60" outlineLevel="1">
      <c r="A162" s="234">
        <v>61</v>
      </c>
      <c r="B162" s="235" t="s">
        <v>489</v>
      </c>
      <c r="C162" s="253" t="s">
        <v>490</v>
      </c>
      <c r="D162" s="236" t="s">
        <v>153</v>
      </c>
      <c r="E162" s="237">
        <v>22.77</v>
      </c>
      <c r="F162" s="238"/>
      <c r="G162" s="239">
        <f>ROUND(E162*F162,2)</f>
        <v>0</v>
      </c>
      <c r="H162" s="238"/>
      <c r="I162" s="239">
        <f>ROUND(E162*H162,2)</f>
        <v>0</v>
      </c>
      <c r="J162" s="238"/>
      <c r="K162" s="239">
        <f>ROUND(E162*J162,2)</f>
        <v>0</v>
      </c>
      <c r="L162" s="239">
        <v>15</v>
      </c>
      <c r="M162" s="239">
        <f>G162*(1+L162/100)</f>
        <v>0</v>
      </c>
      <c r="N162" s="239">
        <v>0</v>
      </c>
      <c r="O162" s="239">
        <f>ROUND(E162*N162,2)</f>
        <v>0</v>
      </c>
      <c r="P162" s="239">
        <v>1.7999999999999999E-2</v>
      </c>
      <c r="Q162" s="239">
        <f>ROUND(E162*P162,2)</f>
        <v>0.41</v>
      </c>
      <c r="R162" s="239" t="s">
        <v>491</v>
      </c>
      <c r="S162" s="239" t="s">
        <v>155</v>
      </c>
      <c r="T162" s="240" t="s">
        <v>178</v>
      </c>
      <c r="U162" s="224">
        <v>0.19500000000000001</v>
      </c>
      <c r="V162" s="224">
        <f>ROUND(E162*U162,2)</f>
        <v>4.4400000000000004</v>
      </c>
      <c r="W162" s="224"/>
      <c r="X162" s="224" t="s">
        <v>156</v>
      </c>
      <c r="Y162" s="214"/>
      <c r="Z162" s="214"/>
      <c r="AA162" s="214"/>
      <c r="AB162" s="214"/>
      <c r="AC162" s="214"/>
      <c r="AD162" s="214"/>
      <c r="AE162" s="214"/>
      <c r="AF162" s="214"/>
      <c r="AG162" s="214" t="s">
        <v>157</v>
      </c>
      <c r="AH162" s="214"/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outlineLevel="1">
      <c r="A163" s="222"/>
      <c r="B163" s="223"/>
      <c r="C163" s="255" t="s">
        <v>424</v>
      </c>
      <c r="D163" s="225"/>
      <c r="E163" s="226">
        <v>20.99</v>
      </c>
      <c r="F163" s="224"/>
      <c r="G163" s="224"/>
      <c r="H163" s="224"/>
      <c r="I163" s="224"/>
      <c r="J163" s="224"/>
      <c r="K163" s="224"/>
      <c r="L163" s="224"/>
      <c r="M163" s="224"/>
      <c r="N163" s="224"/>
      <c r="O163" s="224"/>
      <c r="P163" s="224"/>
      <c r="Q163" s="224"/>
      <c r="R163" s="224"/>
      <c r="S163" s="224"/>
      <c r="T163" s="224"/>
      <c r="U163" s="224"/>
      <c r="V163" s="224"/>
      <c r="W163" s="224"/>
      <c r="X163" s="224"/>
      <c r="Y163" s="214"/>
      <c r="Z163" s="214"/>
      <c r="AA163" s="214"/>
      <c r="AB163" s="214"/>
      <c r="AC163" s="214"/>
      <c r="AD163" s="214"/>
      <c r="AE163" s="214"/>
      <c r="AF163" s="214"/>
      <c r="AG163" s="214" t="s">
        <v>161</v>
      </c>
      <c r="AH163" s="214">
        <v>0</v>
      </c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outlineLevel="1">
      <c r="A164" s="222"/>
      <c r="B164" s="223"/>
      <c r="C164" s="255" t="s">
        <v>408</v>
      </c>
      <c r="D164" s="225"/>
      <c r="E164" s="226">
        <v>1.78</v>
      </c>
      <c r="F164" s="224"/>
      <c r="G164" s="224"/>
      <c r="H164" s="224"/>
      <c r="I164" s="224"/>
      <c r="J164" s="224"/>
      <c r="K164" s="224"/>
      <c r="L164" s="224"/>
      <c r="M164" s="224"/>
      <c r="N164" s="224"/>
      <c r="O164" s="224"/>
      <c r="P164" s="224"/>
      <c r="Q164" s="224"/>
      <c r="R164" s="224"/>
      <c r="S164" s="224"/>
      <c r="T164" s="224"/>
      <c r="U164" s="224"/>
      <c r="V164" s="224"/>
      <c r="W164" s="224"/>
      <c r="X164" s="224"/>
      <c r="Y164" s="214"/>
      <c r="Z164" s="214"/>
      <c r="AA164" s="214"/>
      <c r="AB164" s="214"/>
      <c r="AC164" s="214"/>
      <c r="AD164" s="214"/>
      <c r="AE164" s="214"/>
      <c r="AF164" s="214"/>
      <c r="AG164" s="214" t="s">
        <v>161</v>
      </c>
      <c r="AH164" s="214">
        <v>0</v>
      </c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ht="20.399999999999999" outlineLevel="1">
      <c r="A165" s="234">
        <v>62</v>
      </c>
      <c r="B165" s="235" t="s">
        <v>492</v>
      </c>
      <c r="C165" s="253" t="s">
        <v>493</v>
      </c>
      <c r="D165" s="236" t="s">
        <v>153</v>
      </c>
      <c r="E165" s="237">
        <v>25.29</v>
      </c>
      <c r="F165" s="238"/>
      <c r="G165" s="239">
        <f>ROUND(E165*F165,2)</f>
        <v>0</v>
      </c>
      <c r="H165" s="238"/>
      <c r="I165" s="239">
        <f>ROUND(E165*H165,2)</f>
        <v>0</v>
      </c>
      <c r="J165" s="238"/>
      <c r="K165" s="239">
        <f>ROUND(E165*J165,2)</f>
        <v>0</v>
      </c>
      <c r="L165" s="239">
        <v>15</v>
      </c>
      <c r="M165" s="239">
        <f>G165*(1+L165/100)</f>
        <v>0</v>
      </c>
      <c r="N165" s="239">
        <v>0</v>
      </c>
      <c r="O165" s="239">
        <f>ROUND(E165*N165,2)</f>
        <v>0</v>
      </c>
      <c r="P165" s="239">
        <v>3.5000000000000003E-2</v>
      </c>
      <c r="Q165" s="239">
        <f>ROUND(E165*P165,2)</f>
        <v>0.89</v>
      </c>
      <c r="R165" s="239" t="s">
        <v>491</v>
      </c>
      <c r="S165" s="239" t="s">
        <v>155</v>
      </c>
      <c r="T165" s="240" t="s">
        <v>155</v>
      </c>
      <c r="U165" s="224">
        <v>0.09</v>
      </c>
      <c r="V165" s="224">
        <f>ROUND(E165*U165,2)</f>
        <v>2.2799999999999998</v>
      </c>
      <c r="W165" s="224"/>
      <c r="X165" s="224" t="s">
        <v>156</v>
      </c>
      <c r="Y165" s="214"/>
      <c r="Z165" s="214"/>
      <c r="AA165" s="214"/>
      <c r="AB165" s="214"/>
      <c r="AC165" s="214"/>
      <c r="AD165" s="214"/>
      <c r="AE165" s="214"/>
      <c r="AF165" s="214"/>
      <c r="AG165" s="214" t="s">
        <v>157</v>
      </c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outlineLevel="1">
      <c r="A166" s="222"/>
      <c r="B166" s="223"/>
      <c r="C166" s="255" t="s">
        <v>424</v>
      </c>
      <c r="D166" s="225"/>
      <c r="E166" s="226">
        <v>20.99</v>
      </c>
      <c r="F166" s="224"/>
      <c r="G166" s="224"/>
      <c r="H166" s="224"/>
      <c r="I166" s="224"/>
      <c r="J166" s="224"/>
      <c r="K166" s="224"/>
      <c r="L166" s="224"/>
      <c r="M166" s="224"/>
      <c r="N166" s="224"/>
      <c r="O166" s="224"/>
      <c r="P166" s="224"/>
      <c r="Q166" s="224"/>
      <c r="R166" s="224"/>
      <c r="S166" s="224"/>
      <c r="T166" s="224"/>
      <c r="U166" s="224"/>
      <c r="V166" s="224"/>
      <c r="W166" s="224"/>
      <c r="X166" s="224"/>
      <c r="Y166" s="214"/>
      <c r="Z166" s="214"/>
      <c r="AA166" s="214"/>
      <c r="AB166" s="214"/>
      <c r="AC166" s="214"/>
      <c r="AD166" s="214"/>
      <c r="AE166" s="214"/>
      <c r="AF166" s="214"/>
      <c r="AG166" s="214" t="s">
        <v>161</v>
      </c>
      <c r="AH166" s="214">
        <v>0</v>
      </c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outlineLevel="1">
      <c r="A167" s="222"/>
      <c r="B167" s="223"/>
      <c r="C167" s="255" t="s">
        <v>494</v>
      </c>
      <c r="D167" s="225"/>
      <c r="E167" s="226">
        <v>2.52</v>
      </c>
      <c r="F167" s="224"/>
      <c r="G167" s="224"/>
      <c r="H167" s="224"/>
      <c r="I167" s="224"/>
      <c r="J167" s="224"/>
      <c r="K167" s="224"/>
      <c r="L167" s="224"/>
      <c r="M167" s="224"/>
      <c r="N167" s="224"/>
      <c r="O167" s="224"/>
      <c r="P167" s="224"/>
      <c r="Q167" s="224"/>
      <c r="R167" s="224"/>
      <c r="S167" s="224"/>
      <c r="T167" s="224"/>
      <c r="U167" s="224"/>
      <c r="V167" s="224"/>
      <c r="W167" s="224"/>
      <c r="X167" s="224"/>
      <c r="Y167" s="214"/>
      <c r="Z167" s="214"/>
      <c r="AA167" s="214"/>
      <c r="AB167" s="214"/>
      <c r="AC167" s="214"/>
      <c r="AD167" s="214"/>
      <c r="AE167" s="214"/>
      <c r="AF167" s="214"/>
      <c r="AG167" s="214" t="s">
        <v>161</v>
      </c>
      <c r="AH167" s="214">
        <v>0</v>
      </c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outlineLevel="1">
      <c r="A168" s="222"/>
      <c r="B168" s="223"/>
      <c r="C168" s="255" t="s">
        <v>408</v>
      </c>
      <c r="D168" s="225"/>
      <c r="E168" s="226">
        <v>1.78</v>
      </c>
      <c r="F168" s="224"/>
      <c r="G168" s="224"/>
      <c r="H168" s="224"/>
      <c r="I168" s="224"/>
      <c r="J168" s="224"/>
      <c r="K168" s="224"/>
      <c r="L168" s="224"/>
      <c r="M168" s="224"/>
      <c r="N168" s="224"/>
      <c r="O168" s="224"/>
      <c r="P168" s="224"/>
      <c r="Q168" s="224"/>
      <c r="R168" s="224"/>
      <c r="S168" s="224"/>
      <c r="T168" s="224"/>
      <c r="U168" s="224"/>
      <c r="V168" s="224"/>
      <c r="W168" s="224"/>
      <c r="X168" s="224"/>
      <c r="Y168" s="214"/>
      <c r="Z168" s="214"/>
      <c r="AA168" s="214"/>
      <c r="AB168" s="214"/>
      <c r="AC168" s="214"/>
      <c r="AD168" s="214"/>
      <c r="AE168" s="214"/>
      <c r="AF168" s="214"/>
      <c r="AG168" s="214" t="s">
        <v>161</v>
      </c>
      <c r="AH168" s="214">
        <v>0</v>
      </c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ht="30.6" outlineLevel="1">
      <c r="A169" s="234">
        <v>63</v>
      </c>
      <c r="B169" s="235" t="s">
        <v>495</v>
      </c>
      <c r="C169" s="253" t="s">
        <v>496</v>
      </c>
      <c r="D169" s="236" t="s">
        <v>153</v>
      </c>
      <c r="E169" s="237">
        <v>3.84</v>
      </c>
      <c r="F169" s="238"/>
      <c r="G169" s="239">
        <f>ROUND(E169*F169,2)</f>
        <v>0</v>
      </c>
      <c r="H169" s="238"/>
      <c r="I169" s="239">
        <f>ROUND(E169*H169,2)</f>
        <v>0</v>
      </c>
      <c r="J169" s="238"/>
      <c r="K169" s="239">
        <f>ROUND(E169*J169,2)</f>
        <v>0</v>
      </c>
      <c r="L169" s="239">
        <v>15</v>
      </c>
      <c r="M169" s="239">
        <f>G169*(1+L169/100)</f>
        <v>0</v>
      </c>
      <c r="N169" s="239">
        <v>1.426E-2</v>
      </c>
      <c r="O169" s="239">
        <f>ROUND(E169*N169,2)</f>
        <v>0.05</v>
      </c>
      <c r="P169" s="239">
        <v>0</v>
      </c>
      <c r="Q169" s="239">
        <f>ROUND(E169*P169,2)</f>
        <v>0</v>
      </c>
      <c r="R169" s="239" t="s">
        <v>491</v>
      </c>
      <c r="S169" s="239" t="s">
        <v>155</v>
      </c>
      <c r="T169" s="240" t="s">
        <v>178</v>
      </c>
      <c r="U169" s="224">
        <v>0.16200000000000001</v>
      </c>
      <c r="V169" s="224">
        <f>ROUND(E169*U169,2)</f>
        <v>0.62</v>
      </c>
      <c r="W169" s="224"/>
      <c r="X169" s="224" t="s">
        <v>156</v>
      </c>
      <c r="Y169" s="214"/>
      <c r="Z169" s="214"/>
      <c r="AA169" s="214"/>
      <c r="AB169" s="214"/>
      <c r="AC169" s="214"/>
      <c r="AD169" s="214"/>
      <c r="AE169" s="214"/>
      <c r="AF169" s="214"/>
      <c r="AG169" s="214" t="s">
        <v>157</v>
      </c>
      <c r="AH169" s="214"/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1">
      <c r="A170" s="222"/>
      <c r="B170" s="223"/>
      <c r="C170" s="255" t="s">
        <v>497</v>
      </c>
      <c r="D170" s="225"/>
      <c r="E170" s="226">
        <v>3.84</v>
      </c>
      <c r="F170" s="224"/>
      <c r="G170" s="224"/>
      <c r="H170" s="224"/>
      <c r="I170" s="224"/>
      <c r="J170" s="224"/>
      <c r="K170" s="224"/>
      <c r="L170" s="224"/>
      <c r="M170" s="224"/>
      <c r="N170" s="224"/>
      <c r="O170" s="224"/>
      <c r="P170" s="224"/>
      <c r="Q170" s="224"/>
      <c r="R170" s="224"/>
      <c r="S170" s="224"/>
      <c r="T170" s="224"/>
      <c r="U170" s="224"/>
      <c r="V170" s="224"/>
      <c r="W170" s="224"/>
      <c r="X170" s="224"/>
      <c r="Y170" s="214"/>
      <c r="Z170" s="214"/>
      <c r="AA170" s="214"/>
      <c r="AB170" s="214"/>
      <c r="AC170" s="214"/>
      <c r="AD170" s="214"/>
      <c r="AE170" s="214"/>
      <c r="AF170" s="214"/>
      <c r="AG170" s="214" t="s">
        <v>161</v>
      </c>
      <c r="AH170" s="214">
        <v>0</v>
      </c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outlineLevel="1">
      <c r="A171" s="234">
        <v>64</v>
      </c>
      <c r="B171" s="235" t="s">
        <v>498</v>
      </c>
      <c r="C171" s="253" t="s">
        <v>499</v>
      </c>
      <c r="D171" s="236" t="s">
        <v>153</v>
      </c>
      <c r="E171" s="237">
        <v>3.84</v>
      </c>
      <c r="F171" s="238"/>
      <c r="G171" s="239">
        <f>ROUND(E171*F171,2)</f>
        <v>0</v>
      </c>
      <c r="H171" s="238"/>
      <c r="I171" s="239">
        <f>ROUND(E171*H171,2)</f>
        <v>0</v>
      </c>
      <c r="J171" s="238"/>
      <c r="K171" s="239">
        <f>ROUND(E171*J171,2)</f>
        <v>0</v>
      </c>
      <c r="L171" s="239">
        <v>15</v>
      </c>
      <c r="M171" s="239">
        <f>G171*(1+L171/100)</f>
        <v>0</v>
      </c>
      <c r="N171" s="239">
        <v>0</v>
      </c>
      <c r="O171" s="239">
        <f>ROUND(E171*N171,2)</f>
        <v>0</v>
      </c>
      <c r="P171" s="239">
        <v>1.4E-2</v>
      </c>
      <c r="Q171" s="239">
        <f>ROUND(E171*P171,2)</f>
        <v>0.05</v>
      </c>
      <c r="R171" s="239" t="s">
        <v>491</v>
      </c>
      <c r="S171" s="239" t="s">
        <v>155</v>
      </c>
      <c r="T171" s="240" t="s">
        <v>178</v>
      </c>
      <c r="U171" s="224">
        <v>0.08</v>
      </c>
      <c r="V171" s="224">
        <f>ROUND(E171*U171,2)</f>
        <v>0.31</v>
      </c>
      <c r="W171" s="224"/>
      <c r="X171" s="224" t="s">
        <v>156</v>
      </c>
      <c r="Y171" s="214"/>
      <c r="Z171" s="214"/>
      <c r="AA171" s="214"/>
      <c r="AB171" s="214"/>
      <c r="AC171" s="214"/>
      <c r="AD171" s="214"/>
      <c r="AE171" s="214"/>
      <c r="AF171" s="214"/>
      <c r="AG171" s="214" t="s">
        <v>157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1">
      <c r="A172" s="222"/>
      <c r="B172" s="223"/>
      <c r="C172" s="255" t="s">
        <v>500</v>
      </c>
      <c r="D172" s="225"/>
      <c r="E172" s="226">
        <v>3.84</v>
      </c>
      <c r="F172" s="224"/>
      <c r="G172" s="224"/>
      <c r="H172" s="224"/>
      <c r="I172" s="224"/>
      <c r="J172" s="224"/>
      <c r="K172" s="224"/>
      <c r="L172" s="224"/>
      <c r="M172" s="224"/>
      <c r="N172" s="224"/>
      <c r="O172" s="224"/>
      <c r="P172" s="224"/>
      <c r="Q172" s="224"/>
      <c r="R172" s="224"/>
      <c r="S172" s="224"/>
      <c r="T172" s="224"/>
      <c r="U172" s="224"/>
      <c r="V172" s="224"/>
      <c r="W172" s="224"/>
      <c r="X172" s="224"/>
      <c r="Y172" s="214"/>
      <c r="Z172" s="214"/>
      <c r="AA172" s="214"/>
      <c r="AB172" s="214"/>
      <c r="AC172" s="214"/>
      <c r="AD172" s="214"/>
      <c r="AE172" s="214"/>
      <c r="AF172" s="214"/>
      <c r="AG172" s="214" t="s">
        <v>161</v>
      </c>
      <c r="AH172" s="214">
        <v>0</v>
      </c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ht="20.399999999999999" outlineLevel="1">
      <c r="A173" s="234">
        <v>65</v>
      </c>
      <c r="B173" s="235" t="s">
        <v>501</v>
      </c>
      <c r="C173" s="253" t="s">
        <v>502</v>
      </c>
      <c r="D173" s="236" t="s">
        <v>153</v>
      </c>
      <c r="E173" s="237">
        <v>3.84</v>
      </c>
      <c r="F173" s="238"/>
      <c r="G173" s="239">
        <f>ROUND(E173*F173,2)</f>
        <v>0</v>
      </c>
      <c r="H173" s="238"/>
      <c r="I173" s="239">
        <f>ROUND(E173*H173,2)</f>
        <v>0</v>
      </c>
      <c r="J173" s="238"/>
      <c r="K173" s="239">
        <f>ROUND(E173*J173,2)</f>
        <v>0</v>
      </c>
      <c r="L173" s="239">
        <v>15</v>
      </c>
      <c r="M173" s="239">
        <f>G173*(1+L173/100)</f>
        <v>0</v>
      </c>
      <c r="N173" s="239">
        <v>1.4420000000000001E-2</v>
      </c>
      <c r="O173" s="239">
        <f>ROUND(E173*N173,2)</f>
        <v>0.06</v>
      </c>
      <c r="P173" s="239">
        <v>0</v>
      </c>
      <c r="Q173" s="239">
        <f>ROUND(E173*P173,2)</f>
        <v>0</v>
      </c>
      <c r="R173" s="239" t="s">
        <v>491</v>
      </c>
      <c r="S173" s="239" t="s">
        <v>155</v>
      </c>
      <c r="T173" s="240" t="s">
        <v>155</v>
      </c>
      <c r="U173" s="224">
        <v>0.188</v>
      </c>
      <c r="V173" s="224">
        <f>ROUND(E173*U173,2)</f>
        <v>0.72</v>
      </c>
      <c r="W173" s="224"/>
      <c r="X173" s="224" t="s">
        <v>156</v>
      </c>
      <c r="Y173" s="214"/>
      <c r="Z173" s="214"/>
      <c r="AA173" s="214"/>
      <c r="AB173" s="214"/>
      <c r="AC173" s="214"/>
      <c r="AD173" s="214"/>
      <c r="AE173" s="214"/>
      <c r="AF173" s="214"/>
      <c r="AG173" s="214" t="s">
        <v>157</v>
      </c>
      <c r="AH173" s="214"/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>
      <c r="A174" s="222"/>
      <c r="B174" s="223"/>
      <c r="C174" s="255" t="s">
        <v>503</v>
      </c>
      <c r="D174" s="225"/>
      <c r="E174" s="226">
        <v>3.84</v>
      </c>
      <c r="F174" s="224"/>
      <c r="G174" s="224"/>
      <c r="H174" s="224"/>
      <c r="I174" s="224"/>
      <c r="J174" s="224"/>
      <c r="K174" s="224"/>
      <c r="L174" s="224"/>
      <c r="M174" s="224"/>
      <c r="N174" s="224"/>
      <c r="O174" s="224"/>
      <c r="P174" s="224"/>
      <c r="Q174" s="224"/>
      <c r="R174" s="224"/>
      <c r="S174" s="224"/>
      <c r="T174" s="224"/>
      <c r="U174" s="224"/>
      <c r="V174" s="224"/>
      <c r="W174" s="224"/>
      <c r="X174" s="224"/>
      <c r="Y174" s="214"/>
      <c r="Z174" s="214"/>
      <c r="AA174" s="214"/>
      <c r="AB174" s="214"/>
      <c r="AC174" s="214"/>
      <c r="AD174" s="214"/>
      <c r="AE174" s="214"/>
      <c r="AF174" s="214"/>
      <c r="AG174" s="214" t="s">
        <v>161</v>
      </c>
      <c r="AH174" s="214">
        <v>0</v>
      </c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outlineLevel="1">
      <c r="A175" s="234">
        <v>66</v>
      </c>
      <c r="B175" s="235" t="s">
        <v>504</v>
      </c>
      <c r="C175" s="253" t="s">
        <v>505</v>
      </c>
      <c r="D175" s="236" t="s">
        <v>153</v>
      </c>
      <c r="E175" s="237">
        <v>3.84</v>
      </c>
      <c r="F175" s="238"/>
      <c r="G175" s="239">
        <f>ROUND(E175*F175,2)</f>
        <v>0</v>
      </c>
      <c r="H175" s="238"/>
      <c r="I175" s="239">
        <f>ROUND(E175*H175,2)</f>
        <v>0</v>
      </c>
      <c r="J175" s="238"/>
      <c r="K175" s="239">
        <f>ROUND(E175*J175,2)</f>
        <v>0</v>
      </c>
      <c r="L175" s="239">
        <v>15</v>
      </c>
      <c r="M175" s="239">
        <f>G175*(1+L175/100)</f>
        <v>0</v>
      </c>
      <c r="N175" s="239">
        <v>1.6000000000000001E-4</v>
      </c>
      <c r="O175" s="239">
        <f>ROUND(E175*N175,2)</f>
        <v>0</v>
      </c>
      <c r="P175" s="239">
        <v>1.4E-2</v>
      </c>
      <c r="Q175" s="239">
        <f>ROUND(E175*P175,2)</f>
        <v>0.05</v>
      </c>
      <c r="R175" s="239" t="s">
        <v>491</v>
      </c>
      <c r="S175" s="239" t="s">
        <v>155</v>
      </c>
      <c r="T175" s="240" t="s">
        <v>155</v>
      </c>
      <c r="U175" s="224">
        <v>0.106</v>
      </c>
      <c r="V175" s="224">
        <f>ROUND(E175*U175,2)</f>
        <v>0.41</v>
      </c>
      <c r="W175" s="224"/>
      <c r="X175" s="224" t="s">
        <v>156</v>
      </c>
      <c r="Y175" s="214"/>
      <c r="Z175" s="214"/>
      <c r="AA175" s="214"/>
      <c r="AB175" s="214"/>
      <c r="AC175" s="214"/>
      <c r="AD175" s="214"/>
      <c r="AE175" s="214"/>
      <c r="AF175" s="214"/>
      <c r="AG175" s="214" t="s">
        <v>157</v>
      </c>
      <c r="AH175" s="214"/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outlineLevel="1">
      <c r="A176" s="222"/>
      <c r="B176" s="223"/>
      <c r="C176" s="255" t="s">
        <v>506</v>
      </c>
      <c r="D176" s="225"/>
      <c r="E176" s="226">
        <v>3.84</v>
      </c>
      <c r="F176" s="224"/>
      <c r="G176" s="224"/>
      <c r="H176" s="224"/>
      <c r="I176" s="224"/>
      <c r="J176" s="224"/>
      <c r="K176" s="224"/>
      <c r="L176" s="224"/>
      <c r="M176" s="224"/>
      <c r="N176" s="224"/>
      <c r="O176" s="224"/>
      <c r="P176" s="224"/>
      <c r="Q176" s="224"/>
      <c r="R176" s="224"/>
      <c r="S176" s="224"/>
      <c r="T176" s="224"/>
      <c r="U176" s="224"/>
      <c r="V176" s="224"/>
      <c r="W176" s="224"/>
      <c r="X176" s="224"/>
      <c r="Y176" s="214"/>
      <c r="Z176" s="214"/>
      <c r="AA176" s="214"/>
      <c r="AB176" s="214"/>
      <c r="AC176" s="214"/>
      <c r="AD176" s="214"/>
      <c r="AE176" s="214"/>
      <c r="AF176" s="214"/>
      <c r="AG176" s="214" t="s">
        <v>161</v>
      </c>
      <c r="AH176" s="214">
        <v>0</v>
      </c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outlineLevel="1">
      <c r="A177" s="234">
        <v>67</v>
      </c>
      <c r="B177" s="235" t="s">
        <v>507</v>
      </c>
      <c r="C177" s="253" t="s">
        <v>508</v>
      </c>
      <c r="D177" s="236" t="s">
        <v>356</v>
      </c>
      <c r="E177" s="237">
        <v>0.19907</v>
      </c>
      <c r="F177" s="238"/>
      <c r="G177" s="239">
        <f>ROUND(E177*F177,2)</f>
        <v>0</v>
      </c>
      <c r="H177" s="238"/>
      <c r="I177" s="239">
        <f>ROUND(E177*H177,2)</f>
        <v>0</v>
      </c>
      <c r="J177" s="238"/>
      <c r="K177" s="239">
        <f>ROUND(E177*J177,2)</f>
        <v>0</v>
      </c>
      <c r="L177" s="239">
        <v>15</v>
      </c>
      <c r="M177" s="239">
        <f>G177*(1+L177/100)</f>
        <v>0</v>
      </c>
      <c r="N177" s="239">
        <v>3.1099999999999999E-3</v>
      </c>
      <c r="O177" s="239">
        <f>ROUND(E177*N177,2)</f>
        <v>0</v>
      </c>
      <c r="P177" s="239">
        <v>0</v>
      </c>
      <c r="Q177" s="239">
        <f>ROUND(E177*P177,2)</f>
        <v>0</v>
      </c>
      <c r="R177" s="239" t="s">
        <v>491</v>
      </c>
      <c r="S177" s="239" t="s">
        <v>155</v>
      </c>
      <c r="T177" s="240" t="s">
        <v>155</v>
      </c>
      <c r="U177" s="224">
        <v>0</v>
      </c>
      <c r="V177" s="224">
        <f>ROUND(E177*U177,2)</f>
        <v>0</v>
      </c>
      <c r="W177" s="224"/>
      <c r="X177" s="224" t="s">
        <v>156</v>
      </c>
      <c r="Y177" s="214"/>
      <c r="Z177" s="214"/>
      <c r="AA177" s="214"/>
      <c r="AB177" s="214"/>
      <c r="AC177" s="214"/>
      <c r="AD177" s="214"/>
      <c r="AE177" s="214"/>
      <c r="AF177" s="214"/>
      <c r="AG177" s="214" t="s">
        <v>157</v>
      </c>
      <c r="AH177" s="214"/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outlineLevel="1">
      <c r="A178" s="222"/>
      <c r="B178" s="223"/>
      <c r="C178" s="255" t="s">
        <v>509</v>
      </c>
      <c r="D178" s="225"/>
      <c r="E178" s="226">
        <v>9.9529999999999993E-2</v>
      </c>
      <c r="F178" s="224"/>
      <c r="G178" s="224"/>
      <c r="H178" s="224"/>
      <c r="I178" s="224"/>
      <c r="J178" s="224"/>
      <c r="K178" s="224"/>
      <c r="L178" s="224"/>
      <c r="M178" s="224"/>
      <c r="N178" s="224"/>
      <c r="O178" s="224"/>
      <c r="P178" s="224"/>
      <c r="Q178" s="224"/>
      <c r="R178" s="224"/>
      <c r="S178" s="224"/>
      <c r="T178" s="224"/>
      <c r="U178" s="224"/>
      <c r="V178" s="224"/>
      <c r="W178" s="224"/>
      <c r="X178" s="224"/>
      <c r="Y178" s="214"/>
      <c r="Z178" s="214"/>
      <c r="AA178" s="214"/>
      <c r="AB178" s="214"/>
      <c r="AC178" s="214"/>
      <c r="AD178" s="214"/>
      <c r="AE178" s="214"/>
      <c r="AF178" s="214"/>
      <c r="AG178" s="214" t="s">
        <v>161</v>
      </c>
      <c r="AH178" s="214">
        <v>0</v>
      </c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outlineLevel="1">
      <c r="A179" s="222"/>
      <c r="B179" s="223"/>
      <c r="C179" s="255" t="s">
        <v>510</v>
      </c>
      <c r="D179" s="225"/>
      <c r="E179" s="226">
        <v>9.9529999999999993E-2</v>
      </c>
      <c r="F179" s="224"/>
      <c r="G179" s="224"/>
      <c r="H179" s="224"/>
      <c r="I179" s="224"/>
      <c r="J179" s="224"/>
      <c r="K179" s="224"/>
      <c r="L179" s="224"/>
      <c r="M179" s="224"/>
      <c r="N179" s="224"/>
      <c r="O179" s="224"/>
      <c r="P179" s="224"/>
      <c r="Q179" s="224"/>
      <c r="R179" s="224"/>
      <c r="S179" s="224"/>
      <c r="T179" s="224"/>
      <c r="U179" s="224"/>
      <c r="V179" s="224"/>
      <c r="W179" s="224"/>
      <c r="X179" s="224"/>
      <c r="Y179" s="214"/>
      <c r="Z179" s="214"/>
      <c r="AA179" s="214"/>
      <c r="AB179" s="214"/>
      <c r="AC179" s="214"/>
      <c r="AD179" s="214"/>
      <c r="AE179" s="214"/>
      <c r="AF179" s="214"/>
      <c r="AG179" s="214" t="s">
        <v>161</v>
      </c>
      <c r="AH179" s="214">
        <v>0</v>
      </c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1">
      <c r="A180" s="234">
        <v>68</v>
      </c>
      <c r="B180" s="235" t="s">
        <v>511</v>
      </c>
      <c r="C180" s="253" t="s">
        <v>512</v>
      </c>
      <c r="D180" s="236" t="s">
        <v>513</v>
      </c>
      <c r="E180" s="237">
        <v>10</v>
      </c>
      <c r="F180" s="238"/>
      <c r="G180" s="239">
        <f>ROUND(E180*F180,2)</f>
        <v>0</v>
      </c>
      <c r="H180" s="238"/>
      <c r="I180" s="239">
        <f>ROUND(E180*H180,2)</f>
        <v>0</v>
      </c>
      <c r="J180" s="238"/>
      <c r="K180" s="239">
        <f>ROUND(E180*J180,2)</f>
        <v>0</v>
      </c>
      <c r="L180" s="239">
        <v>15</v>
      </c>
      <c r="M180" s="239">
        <f>G180*(1+L180/100)</f>
        <v>0</v>
      </c>
      <c r="N180" s="239">
        <v>0</v>
      </c>
      <c r="O180" s="239">
        <f>ROUND(E180*N180,2)</f>
        <v>0</v>
      </c>
      <c r="P180" s="239">
        <v>0</v>
      </c>
      <c r="Q180" s="239">
        <f>ROUND(E180*P180,2)</f>
        <v>0</v>
      </c>
      <c r="R180" s="239" t="s">
        <v>514</v>
      </c>
      <c r="S180" s="239" t="s">
        <v>155</v>
      </c>
      <c r="T180" s="240" t="s">
        <v>155</v>
      </c>
      <c r="U180" s="224">
        <v>1</v>
      </c>
      <c r="V180" s="224">
        <f>ROUND(E180*U180,2)</f>
        <v>10</v>
      </c>
      <c r="W180" s="224"/>
      <c r="X180" s="224" t="s">
        <v>515</v>
      </c>
      <c r="Y180" s="214"/>
      <c r="Z180" s="214"/>
      <c r="AA180" s="214"/>
      <c r="AB180" s="214"/>
      <c r="AC180" s="214"/>
      <c r="AD180" s="214"/>
      <c r="AE180" s="214"/>
      <c r="AF180" s="214"/>
      <c r="AG180" s="214" t="s">
        <v>516</v>
      </c>
      <c r="AH180" s="214"/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1">
      <c r="A181" s="222"/>
      <c r="B181" s="223"/>
      <c r="C181" s="255" t="s">
        <v>517</v>
      </c>
      <c r="D181" s="225"/>
      <c r="E181" s="226">
        <v>10</v>
      </c>
      <c r="F181" s="224"/>
      <c r="G181" s="224"/>
      <c r="H181" s="224"/>
      <c r="I181" s="224"/>
      <c r="J181" s="224"/>
      <c r="K181" s="224"/>
      <c r="L181" s="224"/>
      <c r="M181" s="224"/>
      <c r="N181" s="224"/>
      <c r="O181" s="224"/>
      <c r="P181" s="224"/>
      <c r="Q181" s="224"/>
      <c r="R181" s="224"/>
      <c r="S181" s="224"/>
      <c r="T181" s="224"/>
      <c r="U181" s="224"/>
      <c r="V181" s="224"/>
      <c r="W181" s="224"/>
      <c r="X181" s="224"/>
      <c r="Y181" s="214"/>
      <c r="Z181" s="214"/>
      <c r="AA181" s="214"/>
      <c r="AB181" s="214"/>
      <c r="AC181" s="214"/>
      <c r="AD181" s="214"/>
      <c r="AE181" s="214"/>
      <c r="AF181" s="214"/>
      <c r="AG181" s="214" t="s">
        <v>161</v>
      </c>
      <c r="AH181" s="214">
        <v>0</v>
      </c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1">
      <c r="A182" s="234">
        <v>69</v>
      </c>
      <c r="B182" s="235" t="s">
        <v>518</v>
      </c>
      <c r="C182" s="253" t="s">
        <v>519</v>
      </c>
      <c r="D182" s="236" t="s">
        <v>191</v>
      </c>
      <c r="E182" s="237">
        <v>0.11136</v>
      </c>
      <c r="F182" s="238"/>
      <c r="G182" s="239">
        <f>ROUND(E182*F182,2)</f>
        <v>0</v>
      </c>
      <c r="H182" s="238"/>
      <c r="I182" s="239">
        <f>ROUND(E182*H182,2)</f>
        <v>0</v>
      </c>
      <c r="J182" s="238"/>
      <c r="K182" s="239">
        <f>ROUND(E182*J182,2)</f>
        <v>0</v>
      </c>
      <c r="L182" s="239">
        <v>15</v>
      </c>
      <c r="M182" s="239">
        <f>G182*(1+L182/100)</f>
        <v>0</v>
      </c>
      <c r="N182" s="239">
        <v>0</v>
      </c>
      <c r="O182" s="239">
        <f>ROUND(E182*N182,2)</f>
        <v>0</v>
      </c>
      <c r="P182" s="239">
        <v>0</v>
      </c>
      <c r="Q182" s="239">
        <f>ROUND(E182*P182,2)</f>
        <v>0</v>
      </c>
      <c r="R182" s="239" t="s">
        <v>491</v>
      </c>
      <c r="S182" s="239" t="s">
        <v>155</v>
      </c>
      <c r="T182" s="240" t="s">
        <v>155</v>
      </c>
      <c r="U182" s="224">
        <v>1.863</v>
      </c>
      <c r="V182" s="224">
        <f>ROUND(E182*U182,2)</f>
        <v>0.21</v>
      </c>
      <c r="W182" s="224"/>
      <c r="X182" s="224" t="s">
        <v>193</v>
      </c>
      <c r="Y182" s="214"/>
      <c r="Z182" s="214"/>
      <c r="AA182" s="214"/>
      <c r="AB182" s="214"/>
      <c r="AC182" s="214"/>
      <c r="AD182" s="214"/>
      <c r="AE182" s="214"/>
      <c r="AF182" s="214"/>
      <c r="AG182" s="214" t="s">
        <v>194</v>
      </c>
      <c r="AH182" s="214"/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outlineLevel="1">
      <c r="A183" s="222"/>
      <c r="B183" s="223"/>
      <c r="C183" s="254" t="s">
        <v>201</v>
      </c>
      <c r="D183" s="242"/>
      <c r="E183" s="242"/>
      <c r="F183" s="242"/>
      <c r="G183" s="242"/>
      <c r="H183" s="224"/>
      <c r="I183" s="224"/>
      <c r="J183" s="224"/>
      <c r="K183" s="224"/>
      <c r="L183" s="224"/>
      <c r="M183" s="224"/>
      <c r="N183" s="224"/>
      <c r="O183" s="224"/>
      <c r="P183" s="224"/>
      <c r="Q183" s="224"/>
      <c r="R183" s="224"/>
      <c r="S183" s="224"/>
      <c r="T183" s="224"/>
      <c r="U183" s="224"/>
      <c r="V183" s="224"/>
      <c r="W183" s="224"/>
      <c r="X183" s="224"/>
      <c r="Y183" s="214"/>
      <c r="Z183" s="214"/>
      <c r="AA183" s="214"/>
      <c r="AB183" s="214"/>
      <c r="AC183" s="214"/>
      <c r="AD183" s="214"/>
      <c r="AE183" s="214"/>
      <c r="AF183" s="214"/>
      <c r="AG183" s="214" t="s">
        <v>159</v>
      </c>
      <c r="AH183" s="214"/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>
      <c r="A184" s="228" t="s">
        <v>149</v>
      </c>
      <c r="B184" s="229" t="s">
        <v>106</v>
      </c>
      <c r="C184" s="252" t="s">
        <v>107</v>
      </c>
      <c r="D184" s="230"/>
      <c r="E184" s="231"/>
      <c r="F184" s="232"/>
      <c r="G184" s="232">
        <f>SUMIF(AG185:AG194,"&lt;&gt;NOR",G185:G194)</f>
        <v>0</v>
      </c>
      <c r="H184" s="232"/>
      <c r="I184" s="232">
        <f>SUM(I185:I194)</f>
        <v>0</v>
      </c>
      <c r="J184" s="232"/>
      <c r="K184" s="232">
        <f>SUM(K185:K194)</f>
        <v>0</v>
      </c>
      <c r="L184" s="232"/>
      <c r="M184" s="232">
        <f>SUM(M185:M194)</f>
        <v>0</v>
      </c>
      <c r="N184" s="232"/>
      <c r="O184" s="232">
        <f>SUM(O185:O194)</f>
        <v>0.16</v>
      </c>
      <c r="P184" s="232"/>
      <c r="Q184" s="232">
        <f>SUM(Q185:Q194)</f>
        <v>0</v>
      </c>
      <c r="R184" s="232"/>
      <c r="S184" s="232"/>
      <c r="T184" s="233"/>
      <c r="U184" s="227"/>
      <c r="V184" s="227">
        <f>SUM(V185:V194)</f>
        <v>55.36999999999999</v>
      </c>
      <c r="W184" s="227"/>
      <c r="X184" s="227"/>
      <c r="AG184" t="s">
        <v>150</v>
      </c>
    </row>
    <row r="185" spans="1:60" ht="20.399999999999999" outlineLevel="1">
      <c r="A185" s="234">
        <v>70</v>
      </c>
      <c r="B185" s="235" t="s">
        <v>520</v>
      </c>
      <c r="C185" s="253" t="s">
        <v>521</v>
      </c>
      <c r="D185" s="236" t="s">
        <v>248</v>
      </c>
      <c r="E185" s="237">
        <v>1</v>
      </c>
      <c r="F185" s="238"/>
      <c r="G185" s="239">
        <f>ROUND(E185*F185,2)</f>
        <v>0</v>
      </c>
      <c r="H185" s="238"/>
      <c r="I185" s="239">
        <f>ROUND(E185*H185,2)</f>
        <v>0</v>
      </c>
      <c r="J185" s="238"/>
      <c r="K185" s="239">
        <f>ROUND(E185*J185,2)</f>
        <v>0</v>
      </c>
      <c r="L185" s="239">
        <v>15</v>
      </c>
      <c r="M185" s="239">
        <f>G185*(1+L185/100)</f>
        <v>0</v>
      </c>
      <c r="N185" s="239">
        <v>0</v>
      </c>
      <c r="O185" s="239">
        <f>ROUND(E185*N185,2)</f>
        <v>0</v>
      </c>
      <c r="P185" s="239">
        <v>0</v>
      </c>
      <c r="Q185" s="239">
        <f>ROUND(E185*P185,2)</f>
        <v>0</v>
      </c>
      <c r="R185" s="239"/>
      <c r="S185" s="239" t="s">
        <v>249</v>
      </c>
      <c r="T185" s="240" t="s">
        <v>178</v>
      </c>
      <c r="U185" s="224">
        <v>0</v>
      </c>
      <c r="V185" s="224">
        <f>ROUND(E185*U185,2)</f>
        <v>0</v>
      </c>
      <c r="W185" s="224"/>
      <c r="X185" s="224" t="s">
        <v>156</v>
      </c>
      <c r="Y185" s="214"/>
      <c r="Z185" s="214"/>
      <c r="AA185" s="214"/>
      <c r="AB185" s="214"/>
      <c r="AC185" s="214"/>
      <c r="AD185" s="214"/>
      <c r="AE185" s="214"/>
      <c r="AF185" s="214"/>
      <c r="AG185" s="214" t="s">
        <v>157</v>
      </c>
      <c r="AH185" s="214"/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outlineLevel="1">
      <c r="A186" s="222"/>
      <c r="B186" s="223"/>
      <c r="C186" s="255" t="s">
        <v>522</v>
      </c>
      <c r="D186" s="225"/>
      <c r="E186" s="226">
        <v>1</v>
      </c>
      <c r="F186" s="224"/>
      <c r="G186" s="224"/>
      <c r="H186" s="224"/>
      <c r="I186" s="224"/>
      <c r="J186" s="224"/>
      <c r="K186" s="224"/>
      <c r="L186" s="224"/>
      <c r="M186" s="224"/>
      <c r="N186" s="224"/>
      <c r="O186" s="224"/>
      <c r="P186" s="224"/>
      <c r="Q186" s="224"/>
      <c r="R186" s="224"/>
      <c r="S186" s="224"/>
      <c r="T186" s="224"/>
      <c r="U186" s="224"/>
      <c r="V186" s="224"/>
      <c r="W186" s="224"/>
      <c r="X186" s="224"/>
      <c r="Y186" s="214"/>
      <c r="Z186" s="214"/>
      <c r="AA186" s="214"/>
      <c r="AB186" s="214"/>
      <c r="AC186" s="214"/>
      <c r="AD186" s="214"/>
      <c r="AE186" s="214"/>
      <c r="AF186" s="214"/>
      <c r="AG186" s="214" t="s">
        <v>161</v>
      </c>
      <c r="AH186" s="214">
        <v>0</v>
      </c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1">
      <c r="A187" s="234">
        <v>71</v>
      </c>
      <c r="B187" s="235" t="s">
        <v>523</v>
      </c>
      <c r="C187" s="253" t="s">
        <v>524</v>
      </c>
      <c r="D187" s="236" t="s">
        <v>443</v>
      </c>
      <c r="E187" s="237">
        <v>1</v>
      </c>
      <c r="F187" s="238"/>
      <c r="G187" s="239">
        <f>ROUND(E187*F187,2)</f>
        <v>0</v>
      </c>
      <c r="H187" s="238"/>
      <c r="I187" s="239">
        <f>ROUND(E187*H187,2)</f>
        <v>0</v>
      </c>
      <c r="J187" s="238"/>
      <c r="K187" s="239">
        <f>ROUND(E187*J187,2)</f>
        <v>0</v>
      </c>
      <c r="L187" s="239">
        <v>15</v>
      </c>
      <c r="M187" s="239">
        <f>G187*(1+L187/100)</f>
        <v>0</v>
      </c>
      <c r="N187" s="239">
        <v>0.161</v>
      </c>
      <c r="O187" s="239">
        <f>ROUND(E187*N187,2)</f>
        <v>0.16</v>
      </c>
      <c r="P187" s="239">
        <v>0</v>
      </c>
      <c r="Q187" s="239">
        <f>ROUND(E187*P187,2)</f>
        <v>0</v>
      </c>
      <c r="R187" s="239" t="s">
        <v>268</v>
      </c>
      <c r="S187" s="239" t="s">
        <v>155</v>
      </c>
      <c r="T187" s="240" t="s">
        <v>178</v>
      </c>
      <c r="U187" s="224">
        <v>41.291879999999999</v>
      </c>
      <c r="V187" s="224">
        <f>ROUND(E187*U187,2)</f>
        <v>41.29</v>
      </c>
      <c r="W187" s="224"/>
      <c r="X187" s="224" t="s">
        <v>269</v>
      </c>
      <c r="Y187" s="214"/>
      <c r="Z187" s="214"/>
      <c r="AA187" s="214"/>
      <c r="AB187" s="214"/>
      <c r="AC187" s="214"/>
      <c r="AD187" s="214"/>
      <c r="AE187" s="214"/>
      <c r="AF187" s="214"/>
      <c r="AG187" s="214" t="s">
        <v>270</v>
      </c>
      <c r="AH187" s="214"/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outlineLevel="1">
      <c r="A188" s="222"/>
      <c r="B188" s="223"/>
      <c r="C188" s="255" t="s">
        <v>525</v>
      </c>
      <c r="D188" s="225"/>
      <c r="E188" s="226">
        <v>1</v>
      </c>
      <c r="F188" s="224"/>
      <c r="G188" s="224"/>
      <c r="H188" s="224"/>
      <c r="I188" s="224"/>
      <c r="J188" s="224"/>
      <c r="K188" s="224"/>
      <c r="L188" s="224"/>
      <c r="M188" s="224"/>
      <c r="N188" s="224"/>
      <c r="O188" s="224"/>
      <c r="P188" s="224"/>
      <c r="Q188" s="224"/>
      <c r="R188" s="224"/>
      <c r="S188" s="224"/>
      <c r="T188" s="224"/>
      <c r="U188" s="224"/>
      <c r="V188" s="224"/>
      <c r="W188" s="224"/>
      <c r="X188" s="224"/>
      <c r="Y188" s="214"/>
      <c r="Z188" s="214"/>
      <c r="AA188" s="214"/>
      <c r="AB188" s="214"/>
      <c r="AC188" s="214"/>
      <c r="AD188" s="214"/>
      <c r="AE188" s="214"/>
      <c r="AF188" s="214"/>
      <c r="AG188" s="214" t="s">
        <v>161</v>
      </c>
      <c r="AH188" s="214">
        <v>0</v>
      </c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outlineLevel="1">
      <c r="A189" s="234">
        <v>72</v>
      </c>
      <c r="B189" s="235" t="s">
        <v>526</v>
      </c>
      <c r="C189" s="253" t="s">
        <v>527</v>
      </c>
      <c r="D189" s="236" t="s">
        <v>153</v>
      </c>
      <c r="E189" s="237">
        <v>1.7729999999999999</v>
      </c>
      <c r="F189" s="238"/>
      <c r="G189" s="239">
        <f>ROUND(E189*F189,2)</f>
        <v>0</v>
      </c>
      <c r="H189" s="238"/>
      <c r="I189" s="239">
        <f>ROUND(E189*H189,2)</f>
        <v>0</v>
      </c>
      <c r="J189" s="238"/>
      <c r="K189" s="239">
        <f>ROUND(E189*J189,2)</f>
        <v>0</v>
      </c>
      <c r="L189" s="239">
        <v>15</v>
      </c>
      <c r="M189" s="239">
        <f>G189*(1+L189/100)</f>
        <v>0</v>
      </c>
      <c r="N189" s="239">
        <v>1.4599999999999999E-3</v>
      </c>
      <c r="O189" s="239">
        <f>ROUND(E189*N189,2)</f>
        <v>0</v>
      </c>
      <c r="P189" s="239">
        <v>0</v>
      </c>
      <c r="Q189" s="239">
        <f>ROUND(E189*P189,2)</f>
        <v>0</v>
      </c>
      <c r="R189" s="239" t="s">
        <v>268</v>
      </c>
      <c r="S189" s="239" t="s">
        <v>155</v>
      </c>
      <c r="T189" s="240" t="s">
        <v>178</v>
      </c>
      <c r="U189" s="224">
        <v>3.2067299999999999</v>
      </c>
      <c r="V189" s="224">
        <f>ROUND(E189*U189,2)</f>
        <v>5.69</v>
      </c>
      <c r="W189" s="224"/>
      <c r="X189" s="224" t="s">
        <v>269</v>
      </c>
      <c r="Y189" s="214"/>
      <c r="Z189" s="214"/>
      <c r="AA189" s="214"/>
      <c r="AB189" s="214"/>
      <c r="AC189" s="214"/>
      <c r="AD189" s="214"/>
      <c r="AE189" s="214"/>
      <c r="AF189" s="214"/>
      <c r="AG189" s="214" t="s">
        <v>270</v>
      </c>
      <c r="AH189" s="214"/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outlineLevel="1">
      <c r="A190" s="222"/>
      <c r="B190" s="223"/>
      <c r="C190" s="255" t="s">
        <v>528</v>
      </c>
      <c r="D190" s="225"/>
      <c r="E190" s="226">
        <v>1.7729999999999999</v>
      </c>
      <c r="F190" s="224"/>
      <c r="G190" s="224"/>
      <c r="H190" s="224"/>
      <c r="I190" s="224"/>
      <c r="J190" s="224"/>
      <c r="K190" s="224"/>
      <c r="L190" s="224"/>
      <c r="M190" s="224"/>
      <c r="N190" s="224"/>
      <c r="O190" s="224"/>
      <c r="P190" s="224"/>
      <c r="Q190" s="224"/>
      <c r="R190" s="224"/>
      <c r="S190" s="224"/>
      <c r="T190" s="224"/>
      <c r="U190" s="224"/>
      <c r="V190" s="224"/>
      <c r="W190" s="224"/>
      <c r="X190" s="224"/>
      <c r="Y190" s="214"/>
      <c r="Z190" s="214"/>
      <c r="AA190" s="214"/>
      <c r="AB190" s="214"/>
      <c r="AC190" s="214"/>
      <c r="AD190" s="214"/>
      <c r="AE190" s="214"/>
      <c r="AF190" s="214"/>
      <c r="AG190" s="214" t="s">
        <v>161</v>
      </c>
      <c r="AH190" s="214">
        <v>0</v>
      </c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ht="20.399999999999999" outlineLevel="1">
      <c r="A191" s="234">
        <v>73</v>
      </c>
      <c r="B191" s="235" t="s">
        <v>529</v>
      </c>
      <c r="C191" s="253" t="s">
        <v>530</v>
      </c>
      <c r="D191" s="236" t="s">
        <v>153</v>
      </c>
      <c r="E191" s="237">
        <v>1.34805</v>
      </c>
      <c r="F191" s="238"/>
      <c r="G191" s="239">
        <f>ROUND(E191*F191,2)</f>
        <v>0</v>
      </c>
      <c r="H191" s="238"/>
      <c r="I191" s="239">
        <f>ROUND(E191*H191,2)</f>
        <v>0</v>
      </c>
      <c r="J191" s="238"/>
      <c r="K191" s="239">
        <f>ROUND(E191*J191,2)</f>
        <v>0</v>
      </c>
      <c r="L191" s="239">
        <v>15</v>
      </c>
      <c r="M191" s="239">
        <f>G191*(1+L191/100)</f>
        <v>0</v>
      </c>
      <c r="N191" s="239">
        <v>1.4599999999999999E-3</v>
      </c>
      <c r="O191" s="239">
        <f>ROUND(E191*N191,2)</f>
        <v>0</v>
      </c>
      <c r="P191" s="239">
        <v>0</v>
      </c>
      <c r="Q191" s="239">
        <f>ROUND(E191*P191,2)</f>
        <v>0</v>
      </c>
      <c r="R191" s="239"/>
      <c r="S191" s="239" t="s">
        <v>249</v>
      </c>
      <c r="T191" s="240" t="s">
        <v>178</v>
      </c>
      <c r="U191" s="224">
        <v>2.87</v>
      </c>
      <c r="V191" s="224">
        <f>ROUND(E191*U191,2)</f>
        <v>3.87</v>
      </c>
      <c r="W191" s="224"/>
      <c r="X191" s="224" t="s">
        <v>269</v>
      </c>
      <c r="Y191" s="214"/>
      <c r="Z191" s="214"/>
      <c r="AA191" s="214"/>
      <c r="AB191" s="214"/>
      <c r="AC191" s="214"/>
      <c r="AD191" s="214"/>
      <c r="AE191" s="214"/>
      <c r="AF191" s="214"/>
      <c r="AG191" s="214" t="s">
        <v>270</v>
      </c>
      <c r="AH191" s="214"/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</row>
    <row r="192" spans="1:60" outlineLevel="1">
      <c r="A192" s="222"/>
      <c r="B192" s="223"/>
      <c r="C192" s="255" t="s">
        <v>531</v>
      </c>
      <c r="D192" s="225"/>
      <c r="E192" s="226">
        <v>1.34805</v>
      </c>
      <c r="F192" s="224"/>
      <c r="G192" s="224"/>
      <c r="H192" s="224"/>
      <c r="I192" s="224"/>
      <c r="J192" s="224"/>
      <c r="K192" s="224"/>
      <c r="L192" s="224"/>
      <c r="M192" s="224"/>
      <c r="N192" s="224"/>
      <c r="O192" s="224"/>
      <c r="P192" s="224"/>
      <c r="Q192" s="224"/>
      <c r="R192" s="224"/>
      <c r="S192" s="224"/>
      <c r="T192" s="224"/>
      <c r="U192" s="224"/>
      <c r="V192" s="224"/>
      <c r="W192" s="224"/>
      <c r="X192" s="224"/>
      <c r="Y192" s="214"/>
      <c r="Z192" s="214"/>
      <c r="AA192" s="214"/>
      <c r="AB192" s="214"/>
      <c r="AC192" s="214"/>
      <c r="AD192" s="214"/>
      <c r="AE192" s="214"/>
      <c r="AF192" s="214"/>
      <c r="AG192" s="214" t="s">
        <v>161</v>
      </c>
      <c r="AH192" s="214">
        <v>0</v>
      </c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ht="20.399999999999999" outlineLevel="1">
      <c r="A193" s="234">
        <v>74</v>
      </c>
      <c r="B193" s="235" t="s">
        <v>532</v>
      </c>
      <c r="C193" s="253" t="s">
        <v>530</v>
      </c>
      <c r="D193" s="236" t="s">
        <v>153</v>
      </c>
      <c r="E193" s="237">
        <v>1.5760000000000001</v>
      </c>
      <c r="F193" s="238"/>
      <c r="G193" s="239">
        <f>ROUND(E193*F193,2)</f>
        <v>0</v>
      </c>
      <c r="H193" s="238"/>
      <c r="I193" s="239">
        <f>ROUND(E193*H193,2)</f>
        <v>0</v>
      </c>
      <c r="J193" s="238"/>
      <c r="K193" s="239">
        <f>ROUND(E193*J193,2)</f>
        <v>0</v>
      </c>
      <c r="L193" s="239">
        <v>15</v>
      </c>
      <c r="M193" s="239">
        <f>G193*(1+L193/100)</f>
        <v>0</v>
      </c>
      <c r="N193" s="239">
        <v>1.4599999999999999E-3</v>
      </c>
      <c r="O193" s="239">
        <f>ROUND(E193*N193,2)</f>
        <v>0</v>
      </c>
      <c r="P193" s="239">
        <v>0</v>
      </c>
      <c r="Q193" s="239">
        <f>ROUND(E193*P193,2)</f>
        <v>0</v>
      </c>
      <c r="R193" s="239"/>
      <c r="S193" s="239" t="s">
        <v>249</v>
      </c>
      <c r="T193" s="240" t="s">
        <v>178</v>
      </c>
      <c r="U193" s="224">
        <v>2.87</v>
      </c>
      <c r="V193" s="224">
        <f>ROUND(E193*U193,2)</f>
        <v>4.5199999999999996</v>
      </c>
      <c r="W193" s="224"/>
      <c r="X193" s="224" t="s">
        <v>269</v>
      </c>
      <c r="Y193" s="214"/>
      <c r="Z193" s="214"/>
      <c r="AA193" s="214"/>
      <c r="AB193" s="214"/>
      <c r="AC193" s="214"/>
      <c r="AD193" s="214"/>
      <c r="AE193" s="214"/>
      <c r="AF193" s="214"/>
      <c r="AG193" s="214" t="s">
        <v>270</v>
      </c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</row>
    <row r="194" spans="1:60" outlineLevel="1">
      <c r="A194" s="222"/>
      <c r="B194" s="223"/>
      <c r="C194" s="255" t="s">
        <v>533</v>
      </c>
      <c r="D194" s="225"/>
      <c r="E194" s="226">
        <v>1.5760000000000001</v>
      </c>
      <c r="F194" s="224"/>
      <c r="G194" s="224"/>
      <c r="H194" s="224"/>
      <c r="I194" s="224"/>
      <c r="J194" s="224"/>
      <c r="K194" s="224"/>
      <c r="L194" s="224"/>
      <c r="M194" s="224"/>
      <c r="N194" s="224"/>
      <c r="O194" s="224"/>
      <c r="P194" s="224"/>
      <c r="Q194" s="224"/>
      <c r="R194" s="224"/>
      <c r="S194" s="224"/>
      <c r="T194" s="224"/>
      <c r="U194" s="224"/>
      <c r="V194" s="224"/>
      <c r="W194" s="224"/>
      <c r="X194" s="224"/>
      <c r="Y194" s="214"/>
      <c r="Z194" s="214"/>
      <c r="AA194" s="214"/>
      <c r="AB194" s="214"/>
      <c r="AC194" s="214"/>
      <c r="AD194" s="214"/>
      <c r="AE194" s="214"/>
      <c r="AF194" s="214"/>
      <c r="AG194" s="214" t="s">
        <v>161</v>
      </c>
      <c r="AH194" s="214">
        <v>0</v>
      </c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>
      <c r="A195" s="228" t="s">
        <v>149</v>
      </c>
      <c r="B195" s="229" t="s">
        <v>108</v>
      </c>
      <c r="C195" s="252" t="s">
        <v>109</v>
      </c>
      <c r="D195" s="230"/>
      <c r="E195" s="231"/>
      <c r="F195" s="232"/>
      <c r="G195" s="232">
        <f>SUMIF(AG196:AG215,"&lt;&gt;NOR",G196:G215)</f>
        <v>0</v>
      </c>
      <c r="H195" s="232"/>
      <c r="I195" s="232">
        <f>SUM(I196:I215)</f>
        <v>0</v>
      </c>
      <c r="J195" s="232"/>
      <c r="K195" s="232">
        <f>SUM(K196:K215)</f>
        <v>0</v>
      </c>
      <c r="L195" s="232"/>
      <c r="M195" s="232">
        <f>SUM(M196:M215)</f>
        <v>0</v>
      </c>
      <c r="N195" s="232"/>
      <c r="O195" s="232">
        <f>SUM(O196:O215)</f>
        <v>9.9999999999999992E-2</v>
      </c>
      <c r="P195" s="232"/>
      <c r="Q195" s="232">
        <f>SUM(Q196:Q215)</f>
        <v>0</v>
      </c>
      <c r="R195" s="232"/>
      <c r="S195" s="232"/>
      <c r="T195" s="233"/>
      <c r="U195" s="227"/>
      <c r="V195" s="227">
        <f>SUM(V196:V215)</f>
        <v>29.19</v>
      </c>
      <c r="W195" s="227"/>
      <c r="X195" s="227"/>
      <c r="AG195" t="s">
        <v>150</v>
      </c>
    </row>
    <row r="196" spans="1:60" ht="20.399999999999999" outlineLevel="1">
      <c r="A196" s="234">
        <v>75</v>
      </c>
      <c r="B196" s="235" t="s">
        <v>255</v>
      </c>
      <c r="C196" s="253" t="s">
        <v>256</v>
      </c>
      <c r="D196" s="236" t="s">
        <v>153</v>
      </c>
      <c r="E196" s="237">
        <v>3.71</v>
      </c>
      <c r="F196" s="238"/>
      <c r="G196" s="239">
        <f>ROUND(E196*F196,2)</f>
        <v>0</v>
      </c>
      <c r="H196" s="238"/>
      <c r="I196" s="239">
        <f>ROUND(E196*H196,2)</f>
        <v>0</v>
      </c>
      <c r="J196" s="238"/>
      <c r="K196" s="239">
        <f>ROUND(E196*J196,2)</f>
        <v>0</v>
      </c>
      <c r="L196" s="239">
        <v>15</v>
      </c>
      <c r="M196" s="239">
        <f>G196*(1+L196/100)</f>
        <v>0</v>
      </c>
      <c r="N196" s="239">
        <v>0</v>
      </c>
      <c r="O196" s="239">
        <f>ROUND(E196*N196,2)</f>
        <v>0</v>
      </c>
      <c r="P196" s="239">
        <v>0</v>
      </c>
      <c r="Q196" s="239">
        <f>ROUND(E196*P196,2)</f>
        <v>0</v>
      </c>
      <c r="R196" s="239" t="s">
        <v>257</v>
      </c>
      <c r="S196" s="239" t="s">
        <v>155</v>
      </c>
      <c r="T196" s="240" t="s">
        <v>155</v>
      </c>
      <c r="U196" s="224">
        <v>1.6E-2</v>
      </c>
      <c r="V196" s="224">
        <f>ROUND(E196*U196,2)</f>
        <v>0.06</v>
      </c>
      <c r="W196" s="224"/>
      <c r="X196" s="224" t="s">
        <v>156</v>
      </c>
      <c r="Y196" s="214"/>
      <c r="Z196" s="214"/>
      <c r="AA196" s="214"/>
      <c r="AB196" s="214"/>
      <c r="AC196" s="214"/>
      <c r="AD196" s="214"/>
      <c r="AE196" s="214"/>
      <c r="AF196" s="214"/>
      <c r="AG196" s="214" t="s">
        <v>157</v>
      </c>
      <c r="AH196" s="214"/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 outlineLevel="1">
      <c r="A197" s="222"/>
      <c r="B197" s="223"/>
      <c r="C197" s="255" t="s">
        <v>368</v>
      </c>
      <c r="D197" s="225"/>
      <c r="E197" s="226">
        <v>3.71</v>
      </c>
      <c r="F197" s="224"/>
      <c r="G197" s="224"/>
      <c r="H197" s="224"/>
      <c r="I197" s="224"/>
      <c r="J197" s="224"/>
      <c r="K197" s="224"/>
      <c r="L197" s="224"/>
      <c r="M197" s="224"/>
      <c r="N197" s="224"/>
      <c r="O197" s="224"/>
      <c r="P197" s="224"/>
      <c r="Q197" s="224"/>
      <c r="R197" s="224"/>
      <c r="S197" s="224"/>
      <c r="T197" s="224"/>
      <c r="U197" s="224"/>
      <c r="V197" s="224"/>
      <c r="W197" s="224"/>
      <c r="X197" s="224"/>
      <c r="Y197" s="214"/>
      <c r="Z197" s="214"/>
      <c r="AA197" s="214"/>
      <c r="AB197" s="214"/>
      <c r="AC197" s="214"/>
      <c r="AD197" s="214"/>
      <c r="AE197" s="214"/>
      <c r="AF197" s="214"/>
      <c r="AG197" s="214" t="s">
        <v>161</v>
      </c>
      <c r="AH197" s="214">
        <v>0</v>
      </c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</row>
    <row r="198" spans="1:60" outlineLevel="1">
      <c r="A198" s="234">
        <v>76</v>
      </c>
      <c r="B198" s="235" t="s">
        <v>259</v>
      </c>
      <c r="C198" s="253" t="s">
        <v>260</v>
      </c>
      <c r="D198" s="236" t="s">
        <v>153</v>
      </c>
      <c r="E198" s="237">
        <v>3.71</v>
      </c>
      <c r="F198" s="238"/>
      <c r="G198" s="239">
        <f>ROUND(E198*F198,2)</f>
        <v>0</v>
      </c>
      <c r="H198" s="238"/>
      <c r="I198" s="239">
        <f>ROUND(E198*H198,2)</f>
        <v>0</v>
      </c>
      <c r="J198" s="238"/>
      <c r="K198" s="239">
        <f>ROUND(E198*J198,2)</f>
        <v>0</v>
      </c>
      <c r="L198" s="239">
        <v>15</v>
      </c>
      <c r="M198" s="239">
        <f>G198*(1+L198/100)</f>
        <v>0</v>
      </c>
      <c r="N198" s="239">
        <v>1.1E-4</v>
      </c>
      <c r="O198" s="239">
        <f>ROUND(E198*N198,2)</f>
        <v>0</v>
      </c>
      <c r="P198" s="239">
        <v>0</v>
      </c>
      <c r="Q198" s="239">
        <f>ROUND(E198*P198,2)</f>
        <v>0</v>
      </c>
      <c r="R198" s="239" t="s">
        <v>257</v>
      </c>
      <c r="S198" s="239" t="s">
        <v>155</v>
      </c>
      <c r="T198" s="240" t="s">
        <v>155</v>
      </c>
      <c r="U198" s="224">
        <v>0.05</v>
      </c>
      <c r="V198" s="224">
        <f>ROUND(E198*U198,2)</f>
        <v>0.19</v>
      </c>
      <c r="W198" s="224"/>
      <c r="X198" s="224" t="s">
        <v>156</v>
      </c>
      <c r="Y198" s="214"/>
      <c r="Z198" s="214"/>
      <c r="AA198" s="214"/>
      <c r="AB198" s="214"/>
      <c r="AC198" s="214"/>
      <c r="AD198" s="214"/>
      <c r="AE198" s="214"/>
      <c r="AF198" s="214"/>
      <c r="AG198" s="214" t="s">
        <v>157</v>
      </c>
      <c r="AH198" s="214"/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outlineLevel="1">
      <c r="A199" s="222"/>
      <c r="B199" s="223"/>
      <c r="C199" s="255" t="s">
        <v>368</v>
      </c>
      <c r="D199" s="225"/>
      <c r="E199" s="226">
        <v>3.71</v>
      </c>
      <c r="F199" s="224"/>
      <c r="G199" s="224"/>
      <c r="H199" s="224"/>
      <c r="I199" s="224"/>
      <c r="J199" s="224"/>
      <c r="K199" s="224"/>
      <c r="L199" s="224"/>
      <c r="M199" s="224"/>
      <c r="N199" s="224"/>
      <c r="O199" s="224"/>
      <c r="P199" s="224"/>
      <c r="Q199" s="224"/>
      <c r="R199" s="224"/>
      <c r="S199" s="224"/>
      <c r="T199" s="224"/>
      <c r="U199" s="224"/>
      <c r="V199" s="224"/>
      <c r="W199" s="224"/>
      <c r="X199" s="224"/>
      <c r="Y199" s="214"/>
      <c r="Z199" s="214"/>
      <c r="AA199" s="214"/>
      <c r="AB199" s="214"/>
      <c r="AC199" s="214"/>
      <c r="AD199" s="214"/>
      <c r="AE199" s="214"/>
      <c r="AF199" s="214"/>
      <c r="AG199" s="214" t="s">
        <v>161</v>
      </c>
      <c r="AH199" s="214">
        <v>0</v>
      </c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</row>
    <row r="200" spans="1:60" ht="20.399999999999999" outlineLevel="1">
      <c r="A200" s="234">
        <v>77</v>
      </c>
      <c r="B200" s="235" t="s">
        <v>534</v>
      </c>
      <c r="C200" s="253" t="s">
        <v>535</v>
      </c>
      <c r="D200" s="236" t="s">
        <v>204</v>
      </c>
      <c r="E200" s="237">
        <v>3.9289999999999998</v>
      </c>
      <c r="F200" s="238"/>
      <c r="G200" s="239">
        <f>ROUND(E200*F200,2)</f>
        <v>0</v>
      </c>
      <c r="H200" s="238"/>
      <c r="I200" s="239">
        <f>ROUND(E200*H200,2)</f>
        <v>0</v>
      </c>
      <c r="J200" s="238"/>
      <c r="K200" s="239">
        <f>ROUND(E200*J200,2)</f>
        <v>0</v>
      </c>
      <c r="L200" s="239">
        <v>15</v>
      </c>
      <c r="M200" s="239">
        <f>G200*(1+L200/100)</f>
        <v>0</v>
      </c>
      <c r="N200" s="239">
        <v>3.2000000000000003E-4</v>
      </c>
      <c r="O200" s="239">
        <f>ROUND(E200*N200,2)</f>
        <v>0</v>
      </c>
      <c r="P200" s="239">
        <v>0</v>
      </c>
      <c r="Q200" s="239">
        <f>ROUND(E200*P200,2)</f>
        <v>0</v>
      </c>
      <c r="R200" s="239" t="s">
        <v>257</v>
      </c>
      <c r="S200" s="239" t="s">
        <v>155</v>
      </c>
      <c r="T200" s="240" t="s">
        <v>155</v>
      </c>
      <c r="U200" s="224">
        <v>0.23599999999999999</v>
      </c>
      <c r="V200" s="224">
        <f>ROUND(E200*U200,2)</f>
        <v>0.93</v>
      </c>
      <c r="W200" s="224"/>
      <c r="X200" s="224" t="s">
        <v>156</v>
      </c>
      <c r="Y200" s="214"/>
      <c r="Z200" s="214"/>
      <c r="AA200" s="214"/>
      <c r="AB200" s="214"/>
      <c r="AC200" s="214"/>
      <c r="AD200" s="214"/>
      <c r="AE200" s="214"/>
      <c r="AF200" s="214"/>
      <c r="AG200" s="214" t="s">
        <v>157</v>
      </c>
      <c r="AH200" s="214"/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 outlineLevel="1">
      <c r="A201" s="222"/>
      <c r="B201" s="223"/>
      <c r="C201" s="255" t="s">
        <v>536</v>
      </c>
      <c r="D201" s="225"/>
      <c r="E201" s="226">
        <v>3.9289999999999998</v>
      </c>
      <c r="F201" s="224"/>
      <c r="G201" s="224"/>
      <c r="H201" s="224"/>
      <c r="I201" s="224"/>
      <c r="J201" s="224"/>
      <c r="K201" s="224"/>
      <c r="L201" s="224"/>
      <c r="M201" s="224"/>
      <c r="N201" s="224"/>
      <c r="O201" s="224"/>
      <c r="P201" s="224"/>
      <c r="Q201" s="224"/>
      <c r="R201" s="224"/>
      <c r="S201" s="224"/>
      <c r="T201" s="224"/>
      <c r="U201" s="224"/>
      <c r="V201" s="224"/>
      <c r="W201" s="224"/>
      <c r="X201" s="224"/>
      <c r="Y201" s="214"/>
      <c r="Z201" s="214"/>
      <c r="AA201" s="214"/>
      <c r="AB201" s="214"/>
      <c r="AC201" s="214"/>
      <c r="AD201" s="214"/>
      <c r="AE201" s="214"/>
      <c r="AF201" s="214"/>
      <c r="AG201" s="214" t="s">
        <v>161</v>
      </c>
      <c r="AH201" s="214">
        <v>0</v>
      </c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ht="30.6" outlineLevel="1">
      <c r="A202" s="234">
        <v>78</v>
      </c>
      <c r="B202" s="235" t="s">
        <v>261</v>
      </c>
      <c r="C202" s="253" t="s">
        <v>262</v>
      </c>
      <c r="D202" s="236" t="s">
        <v>204</v>
      </c>
      <c r="E202" s="237">
        <v>2.35</v>
      </c>
      <c r="F202" s="238"/>
      <c r="G202" s="239">
        <f>ROUND(E202*F202,2)</f>
        <v>0</v>
      </c>
      <c r="H202" s="238"/>
      <c r="I202" s="239">
        <f>ROUND(E202*H202,2)</f>
        <v>0</v>
      </c>
      <c r="J202" s="238"/>
      <c r="K202" s="239">
        <f>ROUND(E202*J202,2)</f>
        <v>0</v>
      </c>
      <c r="L202" s="239">
        <v>15</v>
      </c>
      <c r="M202" s="239">
        <f>G202*(1+L202/100)</f>
        <v>0</v>
      </c>
      <c r="N202" s="239">
        <v>1.4999999999999999E-4</v>
      </c>
      <c r="O202" s="239">
        <f>ROUND(E202*N202,2)</f>
        <v>0</v>
      </c>
      <c r="P202" s="239">
        <v>0</v>
      </c>
      <c r="Q202" s="239">
        <f>ROUND(E202*P202,2)</f>
        <v>0</v>
      </c>
      <c r="R202" s="239" t="s">
        <v>257</v>
      </c>
      <c r="S202" s="239" t="s">
        <v>155</v>
      </c>
      <c r="T202" s="240" t="s">
        <v>155</v>
      </c>
      <c r="U202" s="224">
        <v>0.15</v>
      </c>
      <c r="V202" s="224">
        <f>ROUND(E202*U202,2)</f>
        <v>0.35</v>
      </c>
      <c r="W202" s="224"/>
      <c r="X202" s="224" t="s">
        <v>156</v>
      </c>
      <c r="Y202" s="214"/>
      <c r="Z202" s="214"/>
      <c r="AA202" s="214"/>
      <c r="AB202" s="214"/>
      <c r="AC202" s="214"/>
      <c r="AD202" s="214"/>
      <c r="AE202" s="214"/>
      <c r="AF202" s="214"/>
      <c r="AG202" s="214" t="s">
        <v>157</v>
      </c>
      <c r="AH202" s="214"/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</row>
    <row r="203" spans="1:60" outlineLevel="1">
      <c r="A203" s="222"/>
      <c r="B203" s="223"/>
      <c r="C203" s="255" t="s">
        <v>537</v>
      </c>
      <c r="D203" s="225"/>
      <c r="E203" s="226">
        <v>2.35</v>
      </c>
      <c r="F203" s="224"/>
      <c r="G203" s="224"/>
      <c r="H203" s="224"/>
      <c r="I203" s="224"/>
      <c r="J203" s="224"/>
      <c r="K203" s="224"/>
      <c r="L203" s="224"/>
      <c r="M203" s="224"/>
      <c r="N203" s="224"/>
      <c r="O203" s="224"/>
      <c r="P203" s="224"/>
      <c r="Q203" s="224"/>
      <c r="R203" s="224"/>
      <c r="S203" s="224"/>
      <c r="T203" s="224"/>
      <c r="U203" s="224"/>
      <c r="V203" s="224"/>
      <c r="W203" s="224"/>
      <c r="X203" s="224"/>
      <c r="Y203" s="214"/>
      <c r="Z203" s="214"/>
      <c r="AA203" s="214"/>
      <c r="AB203" s="214"/>
      <c r="AC203" s="214"/>
      <c r="AD203" s="214"/>
      <c r="AE203" s="214"/>
      <c r="AF203" s="214"/>
      <c r="AG203" s="214" t="s">
        <v>161</v>
      </c>
      <c r="AH203" s="214">
        <v>0</v>
      </c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ht="20.399999999999999" outlineLevel="1">
      <c r="A204" s="234">
        <v>79</v>
      </c>
      <c r="B204" s="235" t="s">
        <v>264</v>
      </c>
      <c r="C204" s="253" t="s">
        <v>265</v>
      </c>
      <c r="D204" s="236" t="s">
        <v>153</v>
      </c>
      <c r="E204" s="237">
        <v>3.71</v>
      </c>
      <c r="F204" s="238"/>
      <c r="G204" s="239">
        <f>ROUND(E204*F204,2)</f>
        <v>0</v>
      </c>
      <c r="H204" s="238"/>
      <c r="I204" s="239">
        <f>ROUND(E204*H204,2)</f>
        <v>0</v>
      </c>
      <c r="J204" s="238"/>
      <c r="K204" s="239">
        <f>ROUND(E204*J204,2)</f>
        <v>0</v>
      </c>
      <c r="L204" s="239">
        <v>15</v>
      </c>
      <c r="M204" s="239">
        <f>G204*(1+L204/100)</f>
        <v>0</v>
      </c>
      <c r="N204" s="239">
        <v>0</v>
      </c>
      <c r="O204" s="239">
        <f>ROUND(E204*N204,2)</f>
        <v>0</v>
      </c>
      <c r="P204" s="239">
        <v>0</v>
      </c>
      <c r="Q204" s="239">
        <f>ROUND(E204*P204,2)</f>
        <v>0</v>
      </c>
      <c r="R204" s="239" t="s">
        <v>257</v>
      </c>
      <c r="S204" s="239" t="s">
        <v>155</v>
      </c>
      <c r="T204" s="240" t="s">
        <v>155</v>
      </c>
      <c r="U204" s="224">
        <v>0.03</v>
      </c>
      <c r="V204" s="224">
        <f>ROUND(E204*U204,2)</f>
        <v>0.11</v>
      </c>
      <c r="W204" s="224"/>
      <c r="X204" s="224" t="s">
        <v>156</v>
      </c>
      <c r="Y204" s="214"/>
      <c r="Z204" s="214"/>
      <c r="AA204" s="214"/>
      <c r="AB204" s="214"/>
      <c r="AC204" s="214"/>
      <c r="AD204" s="214"/>
      <c r="AE204" s="214"/>
      <c r="AF204" s="214"/>
      <c r="AG204" s="214" t="s">
        <v>157</v>
      </c>
      <c r="AH204" s="214"/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</row>
    <row r="205" spans="1:60" outlineLevel="1">
      <c r="A205" s="222"/>
      <c r="B205" s="223"/>
      <c r="C205" s="255" t="s">
        <v>368</v>
      </c>
      <c r="D205" s="225"/>
      <c r="E205" s="226">
        <v>3.71</v>
      </c>
      <c r="F205" s="224"/>
      <c r="G205" s="224"/>
      <c r="H205" s="224"/>
      <c r="I205" s="224"/>
      <c r="J205" s="224"/>
      <c r="K205" s="224"/>
      <c r="L205" s="224"/>
      <c r="M205" s="224"/>
      <c r="N205" s="224"/>
      <c r="O205" s="224"/>
      <c r="P205" s="224"/>
      <c r="Q205" s="224"/>
      <c r="R205" s="224"/>
      <c r="S205" s="224"/>
      <c r="T205" s="224"/>
      <c r="U205" s="224"/>
      <c r="V205" s="224"/>
      <c r="W205" s="224"/>
      <c r="X205" s="224"/>
      <c r="Y205" s="214"/>
      <c r="Z205" s="214"/>
      <c r="AA205" s="214"/>
      <c r="AB205" s="214"/>
      <c r="AC205" s="214"/>
      <c r="AD205" s="214"/>
      <c r="AE205" s="214"/>
      <c r="AF205" s="214"/>
      <c r="AG205" s="214" t="s">
        <v>161</v>
      </c>
      <c r="AH205" s="214">
        <v>0</v>
      </c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</row>
    <row r="206" spans="1:60" ht="20.399999999999999" outlineLevel="1">
      <c r="A206" s="234">
        <v>80</v>
      </c>
      <c r="B206" s="235" t="s">
        <v>538</v>
      </c>
      <c r="C206" s="253" t="s">
        <v>539</v>
      </c>
      <c r="D206" s="236" t="s">
        <v>153</v>
      </c>
      <c r="E206" s="237">
        <v>1.1200000000000001</v>
      </c>
      <c r="F206" s="238"/>
      <c r="G206" s="239">
        <f>ROUND(E206*F206,2)</f>
        <v>0</v>
      </c>
      <c r="H206" s="238"/>
      <c r="I206" s="239">
        <f>ROUND(E206*H206,2)</f>
        <v>0</v>
      </c>
      <c r="J206" s="238"/>
      <c r="K206" s="239">
        <f>ROUND(E206*J206,2)</f>
        <v>0</v>
      </c>
      <c r="L206" s="239">
        <v>15</v>
      </c>
      <c r="M206" s="239">
        <f>G206*(1+L206/100)</f>
        <v>0</v>
      </c>
      <c r="N206" s="239">
        <v>0</v>
      </c>
      <c r="O206" s="239">
        <f>ROUND(E206*N206,2)</f>
        <v>0</v>
      </c>
      <c r="P206" s="239">
        <v>0</v>
      </c>
      <c r="Q206" s="239">
        <f>ROUND(E206*P206,2)</f>
        <v>0</v>
      </c>
      <c r="R206" s="239" t="s">
        <v>257</v>
      </c>
      <c r="S206" s="239" t="s">
        <v>155</v>
      </c>
      <c r="T206" s="240" t="s">
        <v>155</v>
      </c>
      <c r="U206" s="224">
        <v>0.16600000000000001</v>
      </c>
      <c r="V206" s="224">
        <f>ROUND(E206*U206,2)</f>
        <v>0.19</v>
      </c>
      <c r="W206" s="224"/>
      <c r="X206" s="224" t="s">
        <v>156</v>
      </c>
      <c r="Y206" s="214"/>
      <c r="Z206" s="214"/>
      <c r="AA206" s="214"/>
      <c r="AB206" s="214"/>
      <c r="AC206" s="214"/>
      <c r="AD206" s="214"/>
      <c r="AE206" s="214"/>
      <c r="AF206" s="214"/>
      <c r="AG206" s="214" t="s">
        <v>157</v>
      </c>
      <c r="AH206" s="214"/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14"/>
      <c r="BB206" s="214"/>
      <c r="BC206" s="214"/>
      <c r="BD206" s="214"/>
      <c r="BE206" s="214"/>
      <c r="BF206" s="214"/>
      <c r="BG206" s="214"/>
      <c r="BH206" s="214"/>
    </row>
    <row r="207" spans="1:60" outlineLevel="1">
      <c r="A207" s="222"/>
      <c r="B207" s="223"/>
      <c r="C207" s="255" t="s">
        <v>540</v>
      </c>
      <c r="D207" s="225"/>
      <c r="E207" s="226">
        <v>1.1200000000000001</v>
      </c>
      <c r="F207" s="224"/>
      <c r="G207" s="224"/>
      <c r="H207" s="224"/>
      <c r="I207" s="224"/>
      <c r="J207" s="224"/>
      <c r="K207" s="224"/>
      <c r="L207" s="224"/>
      <c r="M207" s="224"/>
      <c r="N207" s="224"/>
      <c r="O207" s="224"/>
      <c r="P207" s="224"/>
      <c r="Q207" s="224"/>
      <c r="R207" s="224"/>
      <c r="S207" s="224"/>
      <c r="T207" s="224"/>
      <c r="U207" s="224"/>
      <c r="V207" s="224"/>
      <c r="W207" s="224"/>
      <c r="X207" s="224"/>
      <c r="Y207" s="214"/>
      <c r="Z207" s="214"/>
      <c r="AA207" s="214"/>
      <c r="AB207" s="214"/>
      <c r="AC207" s="214"/>
      <c r="AD207" s="214"/>
      <c r="AE207" s="214"/>
      <c r="AF207" s="214"/>
      <c r="AG207" s="214" t="s">
        <v>161</v>
      </c>
      <c r="AH207" s="214">
        <v>0</v>
      </c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</row>
    <row r="208" spans="1:60" ht="20.399999999999999" outlineLevel="1">
      <c r="A208" s="234">
        <v>81</v>
      </c>
      <c r="B208" s="235" t="s">
        <v>541</v>
      </c>
      <c r="C208" s="253" t="s">
        <v>542</v>
      </c>
      <c r="D208" s="236" t="s">
        <v>153</v>
      </c>
      <c r="E208" s="237">
        <v>2.59</v>
      </c>
      <c r="F208" s="238"/>
      <c r="G208" s="239">
        <f>ROUND(E208*F208,2)</f>
        <v>0</v>
      </c>
      <c r="H208" s="238"/>
      <c r="I208" s="239">
        <f>ROUND(E208*H208,2)</f>
        <v>0</v>
      </c>
      <c r="J208" s="238"/>
      <c r="K208" s="239">
        <f>ROUND(E208*J208,2)</f>
        <v>0</v>
      </c>
      <c r="L208" s="239">
        <v>15</v>
      </c>
      <c r="M208" s="239">
        <f>G208*(1+L208/100)</f>
        <v>0</v>
      </c>
      <c r="N208" s="239">
        <v>2.1649999999999999E-2</v>
      </c>
      <c r="O208" s="239">
        <f>ROUND(E208*N208,2)</f>
        <v>0.06</v>
      </c>
      <c r="P208" s="239">
        <v>0</v>
      </c>
      <c r="Q208" s="239">
        <f>ROUND(E208*P208,2)</f>
        <v>0</v>
      </c>
      <c r="R208" s="239" t="s">
        <v>268</v>
      </c>
      <c r="S208" s="239" t="s">
        <v>155</v>
      </c>
      <c r="T208" s="240" t="s">
        <v>155</v>
      </c>
      <c r="U208" s="224">
        <v>4.3072800000000004</v>
      </c>
      <c r="V208" s="224">
        <f>ROUND(E208*U208,2)</f>
        <v>11.16</v>
      </c>
      <c r="W208" s="224"/>
      <c r="X208" s="224" t="s">
        <v>269</v>
      </c>
      <c r="Y208" s="214"/>
      <c r="Z208" s="214"/>
      <c r="AA208" s="214"/>
      <c r="AB208" s="214"/>
      <c r="AC208" s="214"/>
      <c r="AD208" s="214"/>
      <c r="AE208" s="214"/>
      <c r="AF208" s="214"/>
      <c r="AG208" s="214" t="s">
        <v>270</v>
      </c>
      <c r="AH208" s="214"/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14"/>
      <c r="BB208" s="214"/>
      <c r="BC208" s="214"/>
      <c r="BD208" s="214"/>
      <c r="BE208" s="214"/>
      <c r="BF208" s="214"/>
      <c r="BG208" s="214"/>
      <c r="BH208" s="214"/>
    </row>
    <row r="209" spans="1:60" outlineLevel="1">
      <c r="A209" s="222"/>
      <c r="B209" s="223"/>
      <c r="C209" s="255" t="s">
        <v>543</v>
      </c>
      <c r="D209" s="225"/>
      <c r="E209" s="226">
        <v>2.59</v>
      </c>
      <c r="F209" s="224"/>
      <c r="G209" s="224"/>
      <c r="H209" s="224"/>
      <c r="I209" s="224"/>
      <c r="J209" s="224"/>
      <c r="K209" s="224"/>
      <c r="L209" s="224"/>
      <c r="M209" s="224"/>
      <c r="N209" s="224"/>
      <c r="O209" s="224"/>
      <c r="P209" s="224"/>
      <c r="Q209" s="224"/>
      <c r="R209" s="224"/>
      <c r="S209" s="224"/>
      <c r="T209" s="224"/>
      <c r="U209" s="224"/>
      <c r="V209" s="224"/>
      <c r="W209" s="224"/>
      <c r="X209" s="224"/>
      <c r="Y209" s="214"/>
      <c r="Z209" s="214"/>
      <c r="AA209" s="214"/>
      <c r="AB209" s="214"/>
      <c r="AC209" s="214"/>
      <c r="AD209" s="214"/>
      <c r="AE209" s="214"/>
      <c r="AF209" s="214"/>
      <c r="AG209" s="214" t="s">
        <v>161</v>
      </c>
      <c r="AH209" s="214">
        <v>0</v>
      </c>
      <c r="AI209" s="214"/>
      <c r="AJ209" s="214"/>
      <c r="AK209" s="214"/>
      <c r="AL209" s="214"/>
      <c r="AM209" s="214"/>
      <c r="AN209" s="214"/>
      <c r="AO209" s="214"/>
      <c r="AP209" s="214"/>
      <c r="AQ209" s="214"/>
      <c r="AR209" s="214"/>
      <c r="AS209" s="214"/>
      <c r="AT209" s="214"/>
      <c r="AU209" s="214"/>
      <c r="AV209" s="214"/>
      <c r="AW209" s="214"/>
      <c r="AX209" s="214"/>
      <c r="AY209" s="214"/>
      <c r="AZ209" s="214"/>
      <c r="BA209" s="214"/>
      <c r="BB209" s="214"/>
      <c r="BC209" s="214"/>
      <c r="BD209" s="214"/>
      <c r="BE209" s="214"/>
      <c r="BF209" s="214"/>
      <c r="BG209" s="214"/>
      <c r="BH209" s="214"/>
    </row>
    <row r="210" spans="1:60" ht="20.399999999999999" outlineLevel="1">
      <c r="A210" s="234">
        <v>82</v>
      </c>
      <c r="B210" s="235" t="s">
        <v>544</v>
      </c>
      <c r="C210" s="253" t="s">
        <v>545</v>
      </c>
      <c r="D210" s="236" t="s">
        <v>153</v>
      </c>
      <c r="E210" s="237">
        <v>1.1200000000000001</v>
      </c>
      <c r="F210" s="238"/>
      <c r="G210" s="239">
        <f>ROUND(E210*F210,2)</f>
        <v>0</v>
      </c>
      <c r="H210" s="238"/>
      <c r="I210" s="239">
        <f>ROUND(E210*H210,2)</f>
        <v>0</v>
      </c>
      <c r="J210" s="238"/>
      <c r="K210" s="239">
        <f>ROUND(E210*J210,2)</f>
        <v>0</v>
      </c>
      <c r="L210" s="239">
        <v>15</v>
      </c>
      <c r="M210" s="239">
        <f>G210*(1+L210/100)</f>
        <v>0</v>
      </c>
      <c r="N210" s="239">
        <v>2.581E-2</v>
      </c>
      <c r="O210" s="239">
        <f>ROUND(E210*N210,2)</f>
        <v>0.03</v>
      </c>
      <c r="P210" s="239">
        <v>0</v>
      </c>
      <c r="Q210" s="239">
        <f>ROUND(E210*P210,2)</f>
        <v>0</v>
      </c>
      <c r="R210" s="239" t="s">
        <v>268</v>
      </c>
      <c r="S210" s="239" t="s">
        <v>155</v>
      </c>
      <c r="T210" s="240" t="s">
        <v>155</v>
      </c>
      <c r="U210" s="224">
        <v>14.45256</v>
      </c>
      <c r="V210" s="224">
        <f>ROUND(E210*U210,2)</f>
        <v>16.190000000000001</v>
      </c>
      <c r="W210" s="224"/>
      <c r="X210" s="224" t="s">
        <v>269</v>
      </c>
      <c r="Y210" s="214"/>
      <c r="Z210" s="214"/>
      <c r="AA210" s="214"/>
      <c r="AB210" s="214"/>
      <c r="AC210" s="214"/>
      <c r="AD210" s="214"/>
      <c r="AE210" s="214"/>
      <c r="AF210" s="214"/>
      <c r="AG210" s="214" t="s">
        <v>270</v>
      </c>
      <c r="AH210" s="214"/>
      <c r="AI210" s="214"/>
      <c r="AJ210" s="214"/>
      <c r="AK210" s="214"/>
      <c r="AL210" s="214"/>
      <c r="AM210" s="214"/>
      <c r="AN210" s="214"/>
      <c r="AO210" s="214"/>
      <c r="AP210" s="214"/>
      <c r="AQ210" s="214"/>
      <c r="AR210" s="214"/>
      <c r="AS210" s="214"/>
      <c r="AT210" s="214"/>
      <c r="AU210" s="214"/>
      <c r="AV210" s="214"/>
      <c r="AW210" s="214"/>
      <c r="AX210" s="214"/>
      <c r="AY210" s="214"/>
      <c r="AZ210" s="214"/>
      <c r="BA210" s="214"/>
      <c r="BB210" s="214"/>
      <c r="BC210" s="214"/>
      <c r="BD210" s="214"/>
      <c r="BE210" s="214"/>
      <c r="BF210" s="214"/>
      <c r="BG210" s="214"/>
      <c r="BH210" s="214"/>
    </row>
    <row r="211" spans="1:60" outlineLevel="1">
      <c r="A211" s="222"/>
      <c r="B211" s="223"/>
      <c r="C211" s="255" t="s">
        <v>546</v>
      </c>
      <c r="D211" s="225"/>
      <c r="E211" s="226">
        <v>1.1200000000000001</v>
      </c>
      <c r="F211" s="224"/>
      <c r="G211" s="224"/>
      <c r="H211" s="224"/>
      <c r="I211" s="224"/>
      <c r="J211" s="224"/>
      <c r="K211" s="224"/>
      <c r="L211" s="224"/>
      <c r="M211" s="224"/>
      <c r="N211" s="224"/>
      <c r="O211" s="224"/>
      <c r="P211" s="224"/>
      <c r="Q211" s="224"/>
      <c r="R211" s="224"/>
      <c r="S211" s="224"/>
      <c r="T211" s="224"/>
      <c r="U211" s="224"/>
      <c r="V211" s="224"/>
      <c r="W211" s="224"/>
      <c r="X211" s="224"/>
      <c r="Y211" s="214"/>
      <c r="Z211" s="214"/>
      <c r="AA211" s="214"/>
      <c r="AB211" s="214"/>
      <c r="AC211" s="214"/>
      <c r="AD211" s="214"/>
      <c r="AE211" s="214"/>
      <c r="AF211" s="214"/>
      <c r="AG211" s="214" t="s">
        <v>161</v>
      </c>
      <c r="AH211" s="214">
        <v>0</v>
      </c>
      <c r="AI211" s="214"/>
      <c r="AJ211" s="214"/>
      <c r="AK211" s="214"/>
      <c r="AL211" s="214"/>
      <c r="AM211" s="214"/>
      <c r="AN211" s="214"/>
      <c r="AO211" s="214"/>
      <c r="AP211" s="214"/>
      <c r="AQ211" s="214"/>
      <c r="AR211" s="214"/>
      <c r="AS211" s="214"/>
      <c r="AT211" s="214"/>
      <c r="AU211" s="214"/>
      <c r="AV211" s="214"/>
      <c r="AW211" s="214"/>
      <c r="AX211" s="214"/>
      <c r="AY211" s="214"/>
      <c r="AZ211" s="214"/>
      <c r="BA211" s="214"/>
      <c r="BB211" s="214"/>
      <c r="BC211" s="214"/>
      <c r="BD211" s="214"/>
      <c r="BE211" s="214"/>
      <c r="BF211" s="214"/>
      <c r="BG211" s="214"/>
      <c r="BH211" s="214"/>
    </row>
    <row r="212" spans="1:60" outlineLevel="1">
      <c r="A212" s="234">
        <v>83</v>
      </c>
      <c r="B212" s="235" t="s">
        <v>547</v>
      </c>
      <c r="C212" s="253" t="s">
        <v>548</v>
      </c>
      <c r="D212" s="236" t="s">
        <v>153</v>
      </c>
      <c r="E212" s="237">
        <v>0.44005</v>
      </c>
      <c r="F212" s="238"/>
      <c r="G212" s="239">
        <f>ROUND(E212*F212,2)</f>
        <v>0</v>
      </c>
      <c r="H212" s="238"/>
      <c r="I212" s="239">
        <f>ROUND(E212*H212,2)</f>
        <v>0</v>
      </c>
      <c r="J212" s="238"/>
      <c r="K212" s="239">
        <f>ROUND(E212*J212,2)</f>
        <v>0</v>
      </c>
      <c r="L212" s="239">
        <v>15</v>
      </c>
      <c r="M212" s="239">
        <f>G212*(1+L212/100)</f>
        <v>0</v>
      </c>
      <c r="N212" s="239">
        <v>1.4200000000000001E-2</v>
      </c>
      <c r="O212" s="239">
        <f>ROUND(E212*N212,2)</f>
        <v>0.01</v>
      </c>
      <c r="P212" s="239">
        <v>0</v>
      </c>
      <c r="Q212" s="239">
        <f>ROUND(E212*P212,2)</f>
        <v>0</v>
      </c>
      <c r="R212" s="239" t="s">
        <v>221</v>
      </c>
      <c r="S212" s="239" t="s">
        <v>155</v>
      </c>
      <c r="T212" s="240" t="s">
        <v>155</v>
      </c>
      <c r="U212" s="224">
        <v>0</v>
      </c>
      <c r="V212" s="224">
        <f>ROUND(E212*U212,2)</f>
        <v>0</v>
      </c>
      <c r="W212" s="224"/>
      <c r="X212" s="224" t="s">
        <v>222</v>
      </c>
      <c r="Y212" s="214"/>
      <c r="Z212" s="214"/>
      <c r="AA212" s="214"/>
      <c r="AB212" s="214"/>
      <c r="AC212" s="214"/>
      <c r="AD212" s="214"/>
      <c r="AE212" s="214"/>
      <c r="AF212" s="214"/>
      <c r="AG212" s="214" t="s">
        <v>223</v>
      </c>
      <c r="AH212" s="214"/>
      <c r="AI212" s="214"/>
      <c r="AJ212" s="214"/>
      <c r="AK212" s="214"/>
      <c r="AL212" s="214"/>
      <c r="AM212" s="214"/>
      <c r="AN212" s="214"/>
      <c r="AO212" s="214"/>
      <c r="AP212" s="214"/>
      <c r="AQ212" s="214"/>
      <c r="AR212" s="214"/>
      <c r="AS212" s="214"/>
      <c r="AT212" s="214"/>
      <c r="AU212" s="214"/>
      <c r="AV212" s="214"/>
      <c r="AW212" s="214"/>
      <c r="AX212" s="214"/>
      <c r="AY212" s="214"/>
      <c r="AZ212" s="214"/>
      <c r="BA212" s="214"/>
      <c r="BB212" s="214"/>
      <c r="BC212" s="214"/>
      <c r="BD212" s="214"/>
      <c r="BE212" s="214"/>
      <c r="BF212" s="214"/>
      <c r="BG212" s="214"/>
      <c r="BH212" s="214"/>
    </row>
    <row r="213" spans="1:60" ht="20.399999999999999" outlineLevel="1">
      <c r="A213" s="222"/>
      <c r="B213" s="223"/>
      <c r="C213" s="255" t="s">
        <v>549</v>
      </c>
      <c r="D213" s="225"/>
      <c r="E213" s="226">
        <v>0.44005</v>
      </c>
      <c r="F213" s="224"/>
      <c r="G213" s="224"/>
      <c r="H213" s="224"/>
      <c r="I213" s="224"/>
      <c r="J213" s="224"/>
      <c r="K213" s="224"/>
      <c r="L213" s="224"/>
      <c r="M213" s="224"/>
      <c r="N213" s="224"/>
      <c r="O213" s="224"/>
      <c r="P213" s="224"/>
      <c r="Q213" s="224"/>
      <c r="R213" s="224"/>
      <c r="S213" s="224"/>
      <c r="T213" s="224"/>
      <c r="U213" s="224"/>
      <c r="V213" s="224"/>
      <c r="W213" s="224"/>
      <c r="X213" s="224"/>
      <c r="Y213" s="214"/>
      <c r="Z213" s="214"/>
      <c r="AA213" s="214"/>
      <c r="AB213" s="214"/>
      <c r="AC213" s="214"/>
      <c r="AD213" s="214"/>
      <c r="AE213" s="214"/>
      <c r="AF213" s="214"/>
      <c r="AG213" s="214" t="s">
        <v>161</v>
      </c>
      <c r="AH213" s="214">
        <v>0</v>
      </c>
      <c r="AI213" s="214"/>
      <c r="AJ213" s="214"/>
      <c r="AK213" s="214"/>
      <c r="AL213" s="214"/>
      <c r="AM213" s="214"/>
      <c r="AN213" s="214"/>
      <c r="AO213" s="214"/>
      <c r="AP213" s="214"/>
      <c r="AQ213" s="214"/>
      <c r="AR213" s="214"/>
      <c r="AS213" s="214"/>
      <c r="AT213" s="214"/>
      <c r="AU213" s="214"/>
      <c r="AV213" s="214"/>
      <c r="AW213" s="214"/>
      <c r="AX213" s="214"/>
      <c r="AY213" s="214"/>
      <c r="AZ213" s="214"/>
      <c r="BA213" s="214"/>
      <c r="BB213" s="214"/>
      <c r="BC213" s="214"/>
      <c r="BD213" s="214"/>
      <c r="BE213" s="214"/>
      <c r="BF213" s="214"/>
      <c r="BG213" s="214"/>
      <c r="BH213" s="214"/>
    </row>
    <row r="214" spans="1:60" outlineLevel="1">
      <c r="A214" s="234">
        <v>84</v>
      </c>
      <c r="B214" s="235" t="s">
        <v>271</v>
      </c>
      <c r="C214" s="253" t="s">
        <v>272</v>
      </c>
      <c r="D214" s="236" t="s">
        <v>191</v>
      </c>
      <c r="E214" s="237">
        <v>8.2699999999999996E-3</v>
      </c>
      <c r="F214" s="238"/>
      <c r="G214" s="239">
        <f>ROUND(E214*F214,2)</f>
        <v>0</v>
      </c>
      <c r="H214" s="238"/>
      <c r="I214" s="239">
        <f>ROUND(E214*H214,2)</f>
        <v>0</v>
      </c>
      <c r="J214" s="238"/>
      <c r="K214" s="239">
        <f>ROUND(E214*J214,2)</f>
        <v>0</v>
      </c>
      <c r="L214" s="239">
        <v>15</v>
      </c>
      <c r="M214" s="239">
        <f>G214*(1+L214/100)</f>
        <v>0</v>
      </c>
      <c r="N214" s="239">
        <v>0</v>
      </c>
      <c r="O214" s="239">
        <f>ROUND(E214*N214,2)</f>
        <v>0</v>
      </c>
      <c r="P214" s="239">
        <v>0</v>
      </c>
      <c r="Q214" s="239">
        <f>ROUND(E214*P214,2)</f>
        <v>0</v>
      </c>
      <c r="R214" s="239" t="s">
        <v>257</v>
      </c>
      <c r="S214" s="239" t="s">
        <v>155</v>
      </c>
      <c r="T214" s="240" t="s">
        <v>155</v>
      </c>
      <c r="U214" s="224">
        <v>1.3049999999999999</v>
      </c>
      <c r="V214" s="224">
        <f>ROUND(E214*U214,2)</f>
        <v>0.01</v>
      </c>
      <c r="W214" s="224"/>
      <c r="X214" s="224" t="s">
        <v>193</v>
      </c>
      <c r="Y214" s="214"/>
      <c r="Z214" s="214"/>
      <c r="AA214" s="214"/>
      <c r="AB214" s="214"/>
      <c r="AC214" s="214"/>
      <c r="AD214" s="214"/>
      <c r="AE214" s="214"/>
      <c r="AF214" s="214"/>
      <c r="AG214" s="214" t="s">
        <v>194</v>
      </c>
      <c r="AH214" s="214"/>
      <c r="AI214" s="214"/>
      <c r="AJ214" s="214"/>
      <c r="AK214" s="214"/>
      <c r="AL214" s="214"/>
      <c r="AM214" s="214"/>
      <c r="AN214" s="214"/>
      <c r="AO214" s="214"/>
      <c r="AP214" s="214"/>
      <c r="AQ214" s="214"/>
      <c r="AR214" s="214"/>
      <c r="AS214" s="214"/>
      <c r="AT214" s="214"/>
      <c r="AU214" s="214"/>
      <c r="AV214" s="214"/>
      <c r="AW214" s="214"/>
      <c r="AX214" s="214"/>
      <c r="AY214" s="214"/>
      <c r="AZ214" s="214"/>
      <c r="BA214" s="214"/>
      <c r="BB214" s="214"/>
      <c r="BC214" s="214"/>
      <c r="BD214" s="214"/>
      <c r="BE214" s="214"/>
      <c r="BF214" s="214"/>
      <c r="BG214" s="214"/>
      <c r="BH214" s="214"/>
    </row>
    <row r="215" spans="1:60" outlineLevel="1">
      <c r="A215" s="222"/>
      <c r="B215" s="223"/>
      <c r="C215" s="254" t="s">
        <v>201</v>
      </c>
      <c r="D215" s="242"/>
      <c r="E215" s="242"/>
      <c r="F215" s="242"/>
      <c r="G215" s="242"/>
      <c r="H215" s="224"/>
      <c r="I215" s="224"/>
      <c r="J215" s="224"/>
      <c r="K215" s="224"/>
      <c r="L215" s="224"/>
      <c r="M215" s="224"/>
      <c r="N215" s="224"/>
      <c r="O215" s="224"/>
      <c r="P215" s="224"/>
      <c r="Q215" s="224"/>
      <c r="R215" s="224"/>
      <c r="S215" s="224"/>
      <c r="T215" s="224"/>
      <c r="U215" s="224"/>
      <c r="V215" s="224"/>
      <c r="W215" s="224"/>
      <c r="X215" s="224"/>
      <c r="Y215" s="214"/>
      <c r="Z215" s="214"/>
      <c r="AA215" s="214"/>
      <c r="AB215" s="214"/>
      <c r="AC215" s="214"/>
      <c r="AD215" s="214"/>
      <c r="AE215" s="214"/>
      <c r="AF215" s="214"/>
      <c r="AG215" s="214" t="s">
        <v>159</v>
      </c>
      <c r="AH215" s="214"/>
      <c r="AI215" s="214"/>
      <c r="AJ215" s="214"/>
      <c r="AK215" s="214"/>
      <c r="AL215" s="214"/>
      <c r="AM215" s="214"/>
      <c r="AN215" s="214"/>
      <c r="AO215" s="214"/>
      <c r="AP215" s="214"/>
      <c r="AQ215" s="214"/>
      <c r="AR215" s="214"/>
      <c r="AS215" s="214"/>
      <c r="AT215" s="214"/>
      <c r="AU215" s="214"/>
      <c r="AV215" s="214"/>
      <c r="AW215" s="214"/>
      <c r="AX215" s="214"/>
      <c r="AY215" s="214"/>
      <c r="AZ215" s="214"/>
      <c r="BA215" s="214"/>
      <c r="BB215" s="214"/>
      <c r="BC215" s="214"/>
      <c r="BD215" s="214"/>
      <c r="BE215" s="214"/>
      <c r="BF215" s="214"/>
      <c r="BG215" s="214"/>
      <c r="BH215" s="214"/>
    </row>
    <row r="216" spans="1:60">
      <c r="A216" s="228" t="s">
        <v>149</v>
      </c>
      <c r="B216" s="229" t="s">
        <v>110</v>
      </c>
      <c r="C216" s="252" t="s">
        <v>111</v>
      </c>
      <c r="D216" s="230"/>
      <c r="E216" s="231"/>
      <c r="F216" s="232"/>
      <c r="G216" s="232">
        <f>SUMIF(AG217:AG236,"&lt;&gt;NOR",G217:G236)</f>
        <v>0</v>
      </c>
      <c r="H216" s="232"/>
      <c r="I216" s="232">
        <f>SUM(I217:I236)</f>
        <v>0</v>
      </c>
      <c r="J216" s="232"/>
      <c r="K216" s="232">
        <f>SUM(K217:K236)</f>
        <v>0</v>
      </c>
      <c r="L216" s="232"/>
      <c r="M216" s="232">
        <f>SUM(M217:M236)</f>
        <v>0</v>
      </c>
      <c r="N216" s="232"/>
      <c r="O216" s="232">
        <f>SUM(O217:O236)</f>
        <v>0.1</v>
      </c>
      <c r="P216" s="232"/>
      <c r="Q216" s="232">
        <f>SUM(Q217:Q236)</f>
        <v>0.02</v>
      </c>
      <c r="R216" s="232"/>
      <c r="S216" s="232"/>
      <c r="T216" s="233"/>
      <c r="U216" s="227"/>
      <c r="V216" s="227">
        <f>SUM(V217:V236)</f>
        <v>13.6</v>
      </c>
      <c r="W216" s="227"/>
      <c r="X216" s="227"/>
      <c r="AG216" t="s">
        <v>150</v>
      </c>
    </row>
    <row r="217" spans="1:60" outlineLevel="1">
      <c r="A217" s="234">
        <v>85</v>
      </c>
      <c r="B217" s="235" t="s">
        <v>550</v>
      </c>
      <c r="C217" s="253" t="s">
        <v>551</v>
      </c>
      <c r="D217" s="236" t="s">
        <v>153</v>
      </c>
      <c r="E217" s="237">
        <v>19.649999999999999</v>
      </c>
      <c r="F217" s="238"/>
      <c r="G217" s="239">
        <f>ROUND(E217*F217,2)</f>
        <v>0</v>
      </c>
      <c r="H217" s="238"/>
      <c r="I217" s="239">
        <f>ROUND(E217*H217,2)</f>
        <v>0</v>
      </c>
      <c r="J217" s="238"/>
      <c r="K217" s="239">
        <f>ROUND(E217*J217,2)</f>
        <v>0</v>
      </c>
      <c r="L217" s="239">
        <v>15</v>
      </c>
      <c r="M217" s="239">
        <f>G217*(1+L217/100)</f>
        <v>0</v>
      </c>
      <c r="N217" s="239">
        <v>0</v>
      </c>
      <c r="O217" s="239">
        <f>ROUND(E217*N217,2)</f>
        <v>0</v>
      </c>
      <c r="P217" s="239">
        <v>0</v>
      </c>
      <c r="Q217" s="239">
        <f>ROUND(E217*P217,2)</f>
        <v>0</v>
      </c>
      <c r="R217" s="239" t="s">
        <v>552</v>
      </c>
      <c r="S217" s="239" t="s">
        <v>155</v>
      </c>
      <c r="T217" s="240" t="s">
        <v>155</v>
      </c>
      <c r="U217" s="224">
        <v>1.6E-2</v>
      </c>
      <c r="V217" s="224">
        <f>ROUND(E217*U217,2)</f>
        <v>0.31</v>
      </c>
      <c r="W217" s="224"/>
      <c r="X217" s="224" t="s">
        <v>156</v>
      </c>
      <c r="Y217" s="214"/>
      <c r="Z217" s="214"/>
      <c r="AA217" s="214"/>
      <c r="AB217" s="214"/>
      <c r="AC217" s="214"/>
      <c r="AD217" s="214"/>
      <c r="AE217" s="214"/>
      <c r="AF217" s="214"/>
      <c r="AG217" s="214" t="s">
        <v>157</v>
      </c>
      <c r="AH217" s="214"/>
      <c r="AI217" s="214"/>
      <c r="AJ217" s="214"/>
      <c r="AK217" s="214"/>
      <c r="AL217" s="214"/>
      <c r="AM217" s="214"/>
      <c r="AN217" s="214"/>
      <c r="AO217" s="214"/>
      <c r="AP217" s="214"/>
      <c r="AQ217" s="214"/>
      <c r="AR217" s="214"/>
      <c r="AS217" s="214"/>
      <c r="AT217" s="214"/>
      <c r="AU217" s="214"/>
      <c r="AV217" s="214"/>
      <c r="AW217" s="214"/>
      <c r="AX217" s="214"/>
      <c r="AY217" s="214"/>
      <c r="AZ217" s="214"/>
      <c r="BA217" s="214"/>
      <c r="BB217" s="214"/>
      <c r="BC217" s="214"/>
      <c r="BD217" s="214"/>
      <c r="BE217" s="214"/>
      <c r="BF217" s="214"/>
      <c r="BG217" s="214"/>
      <c r="BH217" s="214"/>
    </row>
    <row r="218" spans="1:60" outlineLevel="1">
      <c r="A218" s="222"/>
      <c r="B218" s="223"/>
      <c r="C218" s="254" t="s">
        <v>553</v>
      </c>
      <c r="D218" s="242"/>
      <c r="E218" s="242"/>
      <c r="F218" s="242"/>
      <c r="G218" s="242"/>
      <c r="H218" s="224"/>
      <c r="I218" s="224"/>
      <c r="J218" s="224"/>
      <c r="K218" s="224"/>
      <c r="L218" s="224"/>
      <c r="M218" s="224"/>
      <c r="N218" s="224"/>
      <c r="O218" s="224"/>
      <c r="P218" s="224"/>
      <c r="Q218" s="224"/>
      <c r="R218" s="224"/>
      <c r="S218" s="224"/>
      <c r="T218" s="224"/>
      <c r="U218" s="224"/>
      <c r="V218" s="224"/>
      <c r="W218" s="224"/>
      <c r="X218" s="224"/>
      <c r="Y218" s="214"/>
      <c r="Z218" s="214"/>
      <c r="AA218" s="214"/>
      <c r="AB218" s="214"/>
      <c r="AC218" s="214"/>
      <c r="AD218" s="214"/>
      <c r="AE218" s="214"/>
      <c r="AF218" s="214"/>
      <c r="AG218" s="214" t="s">
        <v>159</v>
      </c>
      <c r="AH218" s="214"/>
      <c r="AI218" s="214"/>
      <c r="AJ218" s="214"/>
      <c r="AK218" s="214"/>
      <c r="AL218" s="214"/>
      <c r="AM218" s="214"/>
      <c r="AN218" s="214"/>
      <c r="AO218" s="214"/>
      <c r="AP218" s="214"/>
      <c r="AQ218" s="214"/>
      <c r="AR218" s="214"/>
      <c r="AS218" s="214"/>
      <c r="AT218" s="214"/>
      <c r="AU218" s="214"/>
      <c r="AV218" s="214"/>
      <c r="AW218" s="214"/>
      <c r="AX218" s="214"/>
      <c r="AY218" s="214"/>
      <c r="AZ218" s="214"/>
      <c r="BA218" s="214"/>
      <c r="BB218" s="214"/>
      <c r="BC218" s="214"/>
      <c r="BD218" s="214"/>
      <c r="BE218" s="214"/>
      <c r="BF218" s="214"/>
      <c r="BG218" s="214"/>
      <c r="BH218" s="214"/>
    </row>
    <row r="219" spans="1:60" outlineLevel="1">
      <c r="A219" s="222"/>
      <c r="B219" s="223"/>
      <c r="C219" s="255" t="s">
        <v>367</v>
      </c>
      <c r="D219" s="225"/>
      <c r="E219" s="226">
        <v>19.649999999999999</v>
      </c>
      <c r="F219" s="224"/>
      <c r="G219" s="224"/>
      <c r="H219" s="224"/>
      <c r="I219" s="224"/>
      <c r="J219" s="224"/>
      <c r="K219" s="224"/>
      <c r="L219" s="224"/>
      <c r="M219" s="224"/>
      <c r="N219" s="224"/>
      <c r="O219" s="224"/>
      <c r="P219" s="224"/>
      <c r="Q219" s="224"/>
      <c r="R219" s="224"/>
      <c r="S219" s="224"/>
      <c r="T219" s="224"/>
      <c r="U219" s="224"/>
      <c r="V219" s="224"/>
      <c r="W219" s="224"/>
      <c r="X219" s="224"/>
      <c r="Y219" s="214"/>
      <c r="Z219" s="214"/>
      <c r="AA219" s="214"/>
      <c r="AB219" s="214"/>
      <c r="AC219" s="214"/>
      <c r="AD219" s="214"/>
      <c r="AE219" s="214"/>
      <c r="AF219" s="214"/>
      <c r="AG219" s="214" t="s">
        <v>161</v>
      </c>
      <c r="AH219" s="214">
        <v>0</v>
      </c>
      <c r="AI219" s="214"/>
      <c r="AJ219" s="214"/>
      <c r="AK219" s="214"/>
      <c r="AL219" s="214"/>
      <c r="AM219" s="214"/>
      <c r="AN219" s="214"/>
      <c r="AO219" s="214"/>
      <c r="AP219" s="214"/>
      <c r="AQ219" s="214"/>
      <c r="AR219" s="214"/>
      <c r="AS219" s="214"/>
      <c r="AT219" s="214"/>
      <c r="AU219" s="214"/>
      <c r="AV219" s="214"/>
      <c r="AW219" s="214"/>
      <c r="AX219" s="214"/>
      <c r="AY219" s="214"/>
      <c r="AZ219" s="214"/>
      <c r="BA219" s="214"/>
      <c r="BB219" s="214"/>
      <c r="BC219" s="214"/>
      <c r="BD219" s="214"/>
      <c r="BE219" s="214"/>
      <c r="BF219" s="214"/>
      <c r="BG219" s="214"/>
      <c r="BH219" s="214"/>
    </row>
    <row r="220" spans="1:60" outlineLevel="1">
      <c r="A220" s="234">
        <v>86</v>
      </c>
      <c r="B220" s="235" t="s">
        <v>554</v>
      </c>
      <c r="C220" s="253" t="s">
        <v>555</v>
      </c>
      <c r="D220" s="236" t="s">
        <v>153</v>
      </c>
      <c r="E220" s="237">
        <v>19.649999999999999</v>
      </c>
      <c r="F220" s="238"/>
      <c r="G220" s="239">
        <f>ROUND(E220*F220,2)</f>
        <v>0</v>
      </c>
      <c r="H220" s="238"/>
      <c r="I220" s="239">
        <f>ROUND(E220*H220,2)</f>
        <v>0</v>
      </c>
      <c r="J220" s="238"/>
      <c r="K220" s="239">
        <f>ROUND(E220*J220,2)</f>
        <v>0</v>
      </c>
      <c r="L220" s="239">
        <v>15</v>
      </c>
      <c r="M220" s="239">
        <f>G220*(1+L220/100)</f>
        <v>0</v>
      </c>
      <c r="N220" s="239">
        <v>0</v>
      </c>
      <c r="O220" s="239">
        <f>ROUND(E220*N220,2)</f>
        <v>0</v>
      </c>
      <c r="P220" s="239">
        <v>0</v>
      </c>
      <c r="Q220" s="239">
        <f>ROUND(E220*P220,2)</f>
        <v>0</v>
      </c>
      <c r="R220" s="239" t="s">
        <v>552</v>
      </c>
      <c r="S220" s="239" t="s">
        <v>155</v>
      </c>
      <c r="T220" s="240" t="s">
        <v>155</v>
      </c>
      <c r="U220" s="224">
        <v>4.5999999999999999E-2</v>
      </c>
      <c r="V220" s="224">
        <f>ROUND(E220*U220,2)</f>
        <v>0.9</v>
      </c>
      <c r="W220" s="224"/>
      <c r="X220" s="224" t="s">
        <v>156</v>
      </c>
      <c r="Y220" s="214"/>
      <c r="Z220" s="214"/>
      <c r="AA220" s="214"/>
      <c r="AB220" s="214"/>
      <c r="AC220" s="214"/>
      <c r="AD220" s="214"/>
      <c r="AE220" s="214"/>
      <c r="AF220" s="214"/>
      <c r="AG220" s="214" t="s">
        <v>157</v>
      </c>
      <c r="AH220" s="214"/>
      <c r="AI220" s="214"/>
      <c r="AJ220" s="214"/>
      <c r="AK220" s="214"/>
      <c r="AL220" s="214"/>
      <c r="AM220" s="214"/>
      <c r="AN220" s="214"/>
      <c r="AO220" s="214"/>
      <c r="AP220" s="214"/>
      <c r="AQ220" s="214"/>
      <c r="AR220" s="214"/>
      <c r="AS220" s="214"/>
      <c r="AT220" s="214"/>
      <c r="AU220" s="214"/>
      <c r="AV220" s="214"/>
      <c r="AW220" s="214"/>
      <c r="AX220" s="214"/>
      <c r="AY220" s="214"/>
      <c r="AZ220" s="214"/>
      <c r="BA220" s="214"/>
      <c r="BB220" s="214"/>
      <c r="BC220" s="214"/>
      <c r="BD220" s="214"/>
      <c r="BE220" s="214"/>
      <c r="BF220" s="214"/>
      <c r="BG220" s="214"/>
      <c r="BH220" s="214"/>
    </row>
    <row r="221" spans="1:60" outlineLevel="1">
      <c r="A221" s="222"/>
      <c r="B221" s="223"/>
      <c r="C221" s="254" t="s">
        <v>553</v>
      </c>
      <c r="D221" s="242"/>
      <c r="E221" s="242"/>
      <c r="F221" s="242"/>
      <c r="G221" s="242"/>
      <c r="H221" s="224"/>
      <c r="I221" s="224"/>
      <c r="J221" s="224"/>
      <c r="K221" s="224"/>
      <c r="L221" s="224"/>
      <c r="M221" s="224"/>
      <c r="N221" s="224"/>
      <c r="O221" s="224"/>
      <c r="P221" s="224"/>
      <c r="Q221" s="224"/>
      <c r="R221" s="224"/>
      <c r="S221" s="224"/>
      <c r="T221" s="224"/>
      <c r="U221" s="224"/>
      <c r="V221" s="224"/>
      <c r="W221" s="224"/>
      <c r="X221" s="224"/>
      <c r="Y221" s="214"/>
      <c r="Z221" s="214"/>
      <c r="AA221" s="214"/>
      <c r="AB221" s="214"/>
      <c r="AC221" s="214"/>
      <c r="AD221" s="214"/>
      <c r="AE221" s="214"/>
      <c r="AF221" s="214"/>
      <c r="AG221" s="214" t="s">
        <v>159</v>
      </c>
      <c r="AH221" s="214"/>
      <c r="AI221" s="214"/>
      <c r="AJ221" s="214"/>
      <c r="AK221" s="214"/>
      <c r="AL221" s="214"/>
      <c r="AM221" s="214"/>
      <c r="AN221" s="214"/>
      <c r="AO221" s="214"/>
      <c r="AP221" s="214"/>
      <c r="AQ221" s="214"/>
      <c r="AR221" s="214"/>
      <c r="AS221" s="214"/>
      <c r="AT221" s="214"/>
      <c r="AU221" s="214"/>
      <c r="AV221" s="214"/>
      <c r="AW221" s="214"/>
      <c r="AX221" s="214"/>
      <c r="AY221" s="214"/>
      <c r="AZ221" s="214"/>
      <c r="BA221" s="214"/>
      <c r="BB221" s="214"/>
      <c r="BC221" s="214"/>
      <c r="BD221" s="214"/>
      <c r="BE221" s="214"/>
      <c r="BF221" s="214"/>
      <c r="BG221" s="214"/>
      <c r="BH221" s="214"/>
    </row>
    <row r="222" spans="1:60" outlineLevel="1">
      <c r="A222" s="222"/>
      <c r="B222" s="223"/>
      <c r="C222" s="255" t="s">
        <v>367</v>
      </c>
      <c r="D222" s="225"/>
      <c r="E222" s="226">
        <v>19.649999999999999</v>
      </c>
      <c r="F222" s="224"/>
      <c r="G222" s="224"/>
      <c r="H222" s="224"/>
      <c r="I222" s="224"/>
      <c r="J222" s="224"/>
      <c r="K222" s="224"/>
      <c r="L222" s="224"/>
      <c r="M222" s="224"/>
      <c r="N222" s="224"/>
      <c r="O222" s="224"/>
      <c r="P222" s="224"/>
      <c r="Q222" s="224"/>
      <c r="R222" s="224"/>
      <c r="S222" s="224"/>
      <c r="T222" s="224"/>
      <c r="U222" s="224"/>
      <c r="V222" s="224"/>
      <c r="W222" s="224"/>
      <c r="X222" s="224"/>
      <c r="Y222" s="214"/>
      <c r="Z222" s="214"/>
      <c r="AA222" s="214"/>
      <c r="AB222" s="214"/>
      <c r="AC222" s="214"/>
      <c r="AD222" s="214"/>
      <c r="AE222" s="214"/>
      <c r="AF222" s="214"/>
      <c r="AG222" s="214" t="s">
        <v>161</v>
      </c>
      <c r="AH222" s="214">
        <v>0</v>
      </c>
      <c r="AI222" s="214"/>
      <c r="AJ222" s="214"/>
      <c r="AK222" s="214"/>
      <c r="AL222" s="214"/>
      <c r="AM222" s="214"/>
      <c r="AN222" s="214"/>
      <c r="AO222" s="214"/>
      <c r="AP222" s="214"/>
      <c r="AQ222" s="214"/>
      <c r="AR222" s="214"/>
      <c r="AS222" s="214"/>
      <c r="AT222" s="214"/>
      <c r="AU222" s="214"/>
      <c r="AV222" s="214"/>
      <c r="AW222" s="214"/>
      <c r="AX222" s="214"/>
      <c r="AY222" s="214"/>
      <c r="AZ222" s="214"/>
      <c r="BA222" s="214"/>
      <c r="BB222" s="214"/>
      <c r="BC222" s="214"/>
      <c r="BD222" s="214"/>
      <c r="BE222" s="214"/>
      <c r="BF222" s="214"/>
      <c r="BG222" s="214"/>
      <c r="BH222" s="214"/>
    </row>
    <row r="223" spans="1:60" outlineLevel="1">
      <c r="A223" s="234">
        <v>87</v>
      </c>
      <c r="B223" s="235" t="s">
        <v>556</v>
      </c>
      <c r="C223" s="253" t="s">
        <v>557</v>
      </c>
      <c r="D223" s="236" t="s">
        <v>204</v>
      </c>
      <c r="E223" s="237">
        <v>18.498999999999999</v>
      </c>
      <c r="F223" s="238"/>
      <c r="G223" s="239">
        <f>ROUND(E223*F223,2)</f>
        <v>0</v>
      </c>
      <c r="H223" s="238"/>
      <c r="I223" s="239">
        <f>ROUND(E223*H223,2)</f>
        <v>0</v>
      </c>
      <c r="J223" s="238"/>
      <c r="K223" s="239">
        <f>ROUND(E223*J223,2)</f>
        <v>0</v>
      </c>
      <c r="L223" s="239">
        <v>15</v>
      </c>
      <c r="M223" s="239">
        <f>G223*(1+L223/100)</f>
        <v>0</v>
      </c>
      <c r="N223" s="239">
        <v>0</v>
      </c>
      <c r="O223" s="239">
        <f>ROUND(E223*N223,2)</f>
        <v>0</v>
      </c>
      <c r="P223" s="239">
        <v>8.0000000000000007E-5</v>
      </c>
      <c r="Q223" s="239">
        <f>ROUND(E223*P223,2)</f>
        <v>0</v>
      </c>
      <c r="R223" s="239" t="s">
        <v>552</v>
      </c>
      <c r="S223" s="239" t="s">
        <v>155</v>
      </c>
      <c r="T223" s="240" t="s">
        <v>155</v>
      </c>
      <c r="U223" s="224">
        <v>3.5000000000000003E-2</v>
      </c>
      <c r="V223" s="224">
        <f>ROUND(E223*U223,2)</f>
        <v>0.65</v>
      </c>
      <c r="W223" s="224"/>
      <c r="X223" s="224" t="s">
        <v>156</v>
      </c>
      <c r="Y223" s="214"/>
      <c r="Z223" s="214"/>
      <c r="AA223" s="214"/>
      <c r="AB223" s="214"/>
      <c r="AC223" s="214"/>
      <c r="AD223" s="214"/>
      <c r="AE223" s="214"/>
      <c r="AF223" s="214"/>
      <c r="AG223" s="214" t="s">
        <v>157</v>
      </c>
      <c r="AH223" s="214"/>
      <c r="AI223" s="214"/>
      <c r="AJ223" s="214"/>
      <c r="AK223" s="214"/>
      <c r="AL223" s="214"/>
      <c r="AM223" s="214"/>
      <c r="AN223" s="214"/>
      <c r="AO223" s="214"/>
      <c r="AP223" s="214"/>
      <c r="AQ223" s="214"/>
      <c r="AR223" s="214"/>
      <c r="AS223" s="214"/>
      <c r="AT223" s="214"/>
      <c r="AU223" s="214"/>
      <c r="AV223" s="214"/>
      <c r="AW223" s="214"/>
      <c r="AX223" s="214"/>
      <c r="AY223" s="214"/>
      <c r="AZ223" s="214"/>
      <c r="BA223" s="214"/>
      <c r="BB223" s="214"/>
      <c r="BC223" s="214"/>
      <c r="BD223" s="214"/>
      <c r="BE223" s="214"/>
      <c r="BF223" s="214"/>
      <c r="BG223" s="214"/>
      <c r="BH223" s="214"/>
    </row>
    <row r="224" spans="1:60" ht="20.399999999999999" outlineLevel="1">
      <c r="A224" s="222"/>
      <c r="B224" s="223"/>
      <c r="C224" s="255" t="s">
        <v>558</v>
      </c>
      <c r="D224" s="225"/>
      <c r="E224" s="226">
        <v>18.498999999999999</v>
      </c>
      <c r="F224" s="224"/>
      <c r="G224" s="224"/>
      <c r="H224" s="224"/>
      <c r="I224" s="224"/>
      <c r="J224" s="224"/>
      <c r="K224" s="224"/>
      <c r="L224" s="224"/>
      <c r="M224" s="224"/>
      <c r="N224" s="224"/>
      <c r="O224" s="224"/>
      <c r="P224" s="224"/>
      <c r="Q224" s="224"/>
      <c r="R224" s="224"/>
      <c r="S224" s="224"/>
      <c r="T224" s="224"/>
      <c r="U224" s="224"/>
      <c r="V224" s="224"/>
      <c r="W224" s="224"/>
      <c r="X224" s="224"/>
      <c r="Y224" s="214"/>
      <c r="Z224" s="214"/>
      <c r="AA224" s="214"/>
      <c r="AB224" s="214"/>
      <c r="AC224" s="214"/>
      <c r="AD224" s="214"/>
      <c r="AE224" s="214"/>
      <c r="AF224" s="214"/>
      <c r="AG224" s="214" t="s">
        <v>161</v>
      </c>
      <c r="AH224" s="214">
        <v>0</v>
      </c>
      <c r="AI224" s="214"/>
      <c r="AJ224" s="214"/>
      <c r="AK224" s="214"/>
      <c r="AL224" s="214"/>
      <c r="AM224" s="214"/>
      <c r="AN224" s="214"/>
      <c r="AO224" s="214"/>
      <c r="AP224" s="214"/>
      <c r="AQ224" s="214"/>
      <c r="AR224" s="214"/>
      <c r="AS224" s="214"/>
      <c r="AT224" s="214"/>
      <c r="AU224" s="214"/>
      <c r="AV224" s="214"/>
      <c r="AW224" s="214"/>
      <c r="AX224" s="214"/>
      <c r="AY224" s="214"/>
      <c r="AZ224" s="214"/>
      <c r="BA224" s="214"/>
      <c r="BB224" s="214"/>
      <c r="BC224" s="214"/>
      <c r="BD224" s="214"/>
      <c r="BE224" s="214"/>
      <c r="BF224" s="214"/>
      <c r="BG224" s="214"/>
      <c r="BH224" s="214"/>
    </row>
    <row r="225" spans="1:60" outlineLevel="1">
      <c r="A225" s="234">
        <v>88</v>
      </c>
      <c r="B225" s="235" t="s">
        <v>559</v>
      </c>
      <c r="C225" s="253" t="s">
        <v>560</v>
      </c>
      <c r="D225" s="236" t="s">
        <v>204</v>
      </c>
      <c r="E225" s="237">
        <v>18.809999999999999</v>
      </c>
      <c r="F225" s="238"/>
      <c r="G225" s="239">
        <f>ROUND(E225*F225,2)</f>
        <v>0</v>
      </c>
      <c r="H225" s="238"/>
      <c r="I225" s="239">
        <f>ROUND(E225*H225,2)</f>
        <v>0</v>
      </c>
      <c r="J225" s="238"/>
      <c r="K225" s="239">
        <f>ROUND(E225*J225,2)</f>
        <v>0</v>
      </c>
      <c r="L225" s="239">
        <v>15</v>
      </c>
      <c r="M225" s="239">
        <f>G225*(1+L225/100)</f>
        <v>0</v>
      </c>
      <c r="N225" s="239">
        <v>3.0000000000000001E-5</v>
      </c>
      <c r="O225" s="239">
        <f>ROUND(E225*N225,2)</f>
        <v>0</v>
      </c>
      <c r="P225" s="239">
        <v>0</v>
      </c>
      <c r="Q225" s="239">
        <f>ROUND(E225*P225,2)</f>
        <v>0</v>
      </c>
      <c r="R225" s="239" t="s">
        <v>552</v>
      </c>
      <c r="S225" s="239" t="s">
        <v>155</v>
      </c>
      <c r="T225" s="240" t="s">
        <v>155</v>
      </c>
      <c r="U225" s="224">
        <v>0.13719999999999999</v>
      </c>
      <c r="V225" s="224">
        <f>ROUND(E225*U225,2)</f>
        <v>2.58</v>
      </c>
      <c r="W225" s="224"/>
      <c r="X225" s="224" t="s">
        <v>156</v>
      </c>
      <c r="Y225" s="214"/>
      <c r="Z225" s="214"/>
      <c r="AA225" s="214"/>
      <c r="AB225" s="214"/>
      <c r="AC225" s="214"/>
      <c r="AD225" s="214"/>
      <c r="AE225" s="214"/>
      <c r="AF225" s="214"/>
      <c r="AG225" s="214" t="s">
        <v>157</v>
      </c>
      <c r="AH225" s="214"/>
      <c r="AI225" s="214"/>
      <c r="AJ225" s="214"/>
      <c r="AK225" s="214"/>
      <c r="AL225" s="214"/>
      <c r="AM225" s="214"/>
      <c r="AN225" s="214"/>
      <c r="AO225" s="214"/>
      <c r="AP225" s="214"/>
      <c r="AQ225" s="214"/>
      <c r="AR225" s="214"/>
      <c r="AS225" s="214"/>
      <c r="AT225" s="214"/>
      <c r="AU225" s="214"/>
      <c r="AV225" s="214"/>
      <c r="AW225" s="214"/>
      <c r="AX225" s="214"/>
      <c r="AY225" s="214"/>
      <c r="AZ225" s="214"/>
      <c r="BA225" s="214"/>
      <c r="BB225" s="214"/>
      <c r="BC225" s="214"/>
      <c r="BD225" s="214"/>
      <c r="BE225" s="214"/>
      <c r="BF225" s="214"/>
      <c r="BG225" s="214"/>
      <c r="BH225" s="214"/>
    </row>
    <row r="226" spans="1:60" ht="20.399999999999999" outlineLevel="1">
      <c r="A226" s="222"/>
      <c r="B226" s="223"/>
      <c r="C226" s="255" t="s">
        <v>561</v>
      </c>
      <c r="D226" s="225"/>
      <c r="E226" s="226">
        <v>18.809999999999999</v>
      </c>
      <c r="F226" s="224"/>
      <c r="G226" s="224"/>
      <c r="H226" s="224"/>
      <c r="I226" s="224"/>
      <c r="J226" s="224"/>
      <c r="K226" s="224"/>
      <c r="L226" s="224"/>
      <c r="M226" s="224"/>
      <c r="N226" s="224"/>
      <c r="O226" s="224"/>
      <c r="P226" s="224"/>
      <c r="Q226" s="224"/>
      <c r="R226" s="224"/>
      <c r="S226" s="224"/>
      <c r="T226" s="224"/>
      <c r="U226" s="224"/>
      <c r="V226" s="224"/>
      <c r="W226" s="224"/>
      <c r="X226" s="224"/>
      <c r="Y226" s="214"/>
      <c r="Z226" s="214"/>
      <c r="AA226" s="214"/>
      <c r="AB226" s="214"/>
      <c r="AC226" s="214"/>
      <c r="AD226" s="214"/>
      <c r="AE226" s="214"/>
      <c r="AF226" s="214"/>
      <c r="AG226" s="214" t="s">
        <v>161</v>
      </c>
      <c r="AH226" s="214">
        <v>0</v>
      </c>
      <c r="AI226" s="214"/>
      <c r="AJ226" s="214"/>
      <c r="AK226" s="214"/>
      <c r="AL226" s="214"/>
      <c r="AM226" s="214"/>
      <c r="AN226" s="214"/>
      <c r="AO226" s="214"/>
      <c r="AP226" s="214"/>
      <c r="AQ226" s="214"/>
      <c r="AR226" s="214"/>
      <c r="AS226" s="214"/>
      <c r="AT226" s="214"/>
      <c r="AU226" s="214"/>
      <c r="AV226" s="214"/>
      <c r="AW226" s="214"/>
      <c r="AX226" s="214"/>
      <c r="AY226" s="214"/>
      <c r="AZ226" s="214"/>
      <c r="BA226" s="214"/>
      <c r="BB226" s="214"/>
      <c r="BC226" s="214"/>
      <c r="BD226" s="214"/>
      <c r="BE226" s="214"/>
      <c r="BF226" s="214"/>
      <c r="BG226" s="214"/>
      <c r="BH226" s="214"/>
    </row>
    <row r="227" spans="1:60" ht="20.399999999999999" outlineLevel="1">
      <c r="A227" s="234">
        <v>89</v>
      </c>
      <c r="B227" s="235" t="s">
        <v>562</v>
      </c>
      <c r="C227" s="253" t="s">
        <v>563</v>
      </c>
      <c r="D227" s="236" t="s">
        <v>153</v>
      </c>
      <c r="E227" s="237">
        <v>19.649999999999999</v>
      </c>
      <c r="F227" s="238"/>
      <c r="G227" s="239">
        <f>ROUND(E227*F227,2)</f>
        <v>0</v>
      </c>
      <c r="H227" s="238"/>
      <c r="I227" s="239">
        <f>ROUND(E227*H227,2)</f>
        <v>0</v>
      </c>
      <c r="J227" s="238"/>
      <c r="K227" s="239">
        <f>ROUND(E227*J227,2)</f>
        <v>0</v>
      </c>
      <c r="L227" s="239">
        <v>15</v>
      </c>
      <c r="M227" s="239">
        <f>G227*(1+L227/100)</f>
        <v>0</v>
      </c>
      <c r="N227" s="239">
        <v>3.3E-4</v>
      </c>
      <c r="O227" s="239">
        <f>ROUND(E227*N227,2)</f>
        <v>0.01</v>
      </c>
      <c r="P227" s="239">
        <v>0</v>
      </c>
      <c r="Q227" s="239">
        <f>ROUND(E227*P227,2)</f>
        <v>0</v>
      </c>
      <c r="R227" s="239" t="s">
        <v>552</v>
      </c>
      <c r="S227" s="239" t="s">
        <v>155</v>
      </c>
      <c r="T227" s="240" t="s">
        <v>155</v>
      </c>
      <c r="U227" s="224">
        <v>0.45</v>
      </c>
      <c r="V227" s="224">
        <f>ROUND(E227*U227,2)</f>
        <v>8.84</v>
      </c>
      <c r="W227" s="224"/>
      <c r="X227" s="224" t="s">
        <v>156</v>
      </c>
      <c r="Y227" s="214"/>
      <c r="Z227" s="214"/>
      <c r="AA227" s="214"/>
      <c r="AB227" s="214"/>
      <c r="AC227" s="214"/>
      <c r="AD227" s="214"/>
      <c r="AE227" s="214"/>
      <c r="AF227" s="214"/>
      <c r="AG227" s="214" t="s">
        <v>157</v>
      </c>
      <c r="AH227" s="214"/>
      <c r="AI227" s="214"/>
      <c r="AJ227" s="214"/>
      <c r="AK227" s="214"/>
      <c r="AL227" s="214"/>
      <c r="AM227" s="214"/>
      <c r="AN227" s="214"/>
      <c r="AO227" s="214"/>
      <c r="AP227" s="214"/>
      <c r="AQ227" s="214"/>
      <c r="AR227" s="214"/>
      <c r="AS227" s="214"/>
      <c r="AT227" s="214"/>
      <c r="AU227" s="214"/>
      <c r="AV227" s="214"/>
      <c r="AW227" s="214"/>
      <c r="AX227" s="214"/>
      <c r="AY227" s="214"/>
      <c r="AZ227" s="214"/>
      <c r="BA227" s="214"/>
      <c r="BB227" s="214"/>
      <c r="BC227" s="214"/>
      <c r="BD227" s="214"/>
      <c r="BE227" s="214"/>
      <c r="BF227" s="214"/>
      <c r="BG227" s="214"/>
      <c r="BH227" s="214"/>
    </row>
    <row r="228" spans="1:60" outlineLevel="1">
      <c r="A228" s="222"/>
      <c r="B228" s="223"/>
      <c r="C228" s="255" t="s">
        <v>367</v>
      </c>
      <c r="D228" s="225"/>
      <c r="E228" s="226">
        <v>19.649999999999999</v>
      </c>
      <c r="F228" s="224"/>
      <c r="G228" s="224"/>
      <c r="H228" s="224"/>
      <c r="I228" s="224"/>
      <c r="J228" s="224"/>
      <c r="K228" s="224"/>
      <c r="L228" s="224"/>
      <c r="M228" s="224"/>
      <c r="N228" s="224"/>
      <c r="O228" s="224"/>
      <c r="P228" s="224"/>
      <c r="Q228" s="224"/>
      <c r="R228" s="224"/>
      <c r="S228" s="224"/>
      <c r="T228" s="224"/>
      <c r="U228" s="224"/>
      <c r="V228" s="224"/>
      <c r="W228" s="224"/>
      <c r="X228" s="224"/>
      <c r="Y228" s="214"/>
      <c r="Z228" s="214"/>
      <c r="AA228" s="214"/>
      <c r="AB228" s="214"/>
      <c r="AC228" s="214"/>
      <c r="AD228" s="214"/>
      <c r="AE228" s="214"/>
      <c r="AF228" s="214"/>
      <c r="AG228" s="214" t="s">
        <v>161</v>
      </c>
      <c r="AH228" s="214">
        <v>0</v>
      </c>
      <c r="AI228" s="214"/>
      <c r="AJ228" s="214"/>
      <c r="AK228" s="214"/>
      <c r="AL228" s="214"/>
      <c r="AM228" s="214"/>
      <c r="AN228" s="214"/>
      <c r="AO228" s="214"/>
      <c r="AP228" s="214"/>
      <c r="AQ228" s="214"/>
      <c r="AR228" s="214"/>
      <c r="AS228" s="214"/>
      <c r="AT228" s="214"/>
      <c r="AU228" s="214"/>
      <c r="AV228" s="214"/>
      <c r="AW228" s="214"/>
      <c r="AX228" s="214"/>
      <c r="AY228" s="214"/>
      <c r="AZ228" s="214"/>
      <c r="BA228" s="214"/>
      <c r="BB228" s="214"/>
      <c r="BC228" s="214"/>
      <c r="BD228" s="214"/>
      <c r="BE228" s="214"/>
      <c r="BF228" s="214"/>
      <c r="BG228" s="214"/>
      <c r="BH228" s="214"/>
    </row>
    <row r="229" spans="1:60" outlineLevel="1">
      <c r="A229" s="234">
        <v>90</v>
      </c>
      <c r="B229" s="235" t="s">
        <v>564</v>
      </c>
      <c r="C229" s="253" t="s">
        <v>565</v>
      </c>
      <c r="D229" s="236" t="s">
        <v>153</v>
      </c>
      <c r="E229" s="237">
        <v>20.99</v>
      </c>
      <c r="F229" s="238"/>
      <c r="G229" s="239">
        <f>ROUND(E229*F229,2)</f>
        <v>0</v>
      </c>
      <c r="H229" s="238"/>
      <c r="I229" s="239">
        <f>ROUND(E229*H229,2)</f>
        <v>0</v>
      </c>
      <c r="J229" s="238"/>
      <c r="K229" s="239">
        <f>ROUND(E229*J229,2)</f>
        <v>0</v>
      </c>
      <c r="L229" s="239">
        <v>15</v>
      </c>
      <c r="M229" s="239">
        <f>G229*(1+L229/100)</f>
        <v>0</v>
      </c>
      <c r="N229" s="239">
        <v>0</v>
      </c>
      <c r="O229" s="239">
        <f>ROUND(E229*N229,2)</f>
        <v>0</v>
      </c>
      <c r="P229" s="239">
        <v>1E-3</v>
      </c>
      <c r="Q229" s="239">
        <f>ROUND(E229*P229,2)</f>
        <v>0.02</v>
      </c>
      <c r="R229" s="239" t="s">
        <v>552</v>
      </c>
      <c r="S229" s="239" t="s">
        <v>155</v>
      </c>
      <c r="T229" s="240" t="s">
        <v>155</v>
      </c>
      <c r="U229" s="224">
        <v>0.01</v>
      </c>
      <c r="V229" s="224">
        <f>ROUND(E229*U229,2)</f>
        <v>0.21</v>
      </c>
      <c r="W229" s="224"/>
      <c r="X229" s="224" t="s">
        <v>156</v>
      </c>
      <c r="Y229" s="214"/>
      <c r="Z229" s="214"/>
      <c r="AA229" s="214"/>
      <c r="AB229" s="214"/>
      <c r="AC229" s="214"/>
      <c r="AD229" s="214"/>
      <c r="AE229" s="214"/>
      <c r="AF229" s="214"/>
      <c r="AG229" s="214" t="s">
        <v>157</v>
      </c>
      <c r="AH229" s="214"/>
      <c r="AI229" s="214"/>
      <c r="AJ229" s="214"/>
      <c r="AK229" s="214"/>
      <c r="AL229" s="214"/>
      <c r="AM229" s="214"/>
      <c r="AN229" s="214"/>
      <c r="AO229" s="214"/>
      <c r="AP229" s="214"/>
      <c r="AQ229" s="214"/>
      <c r="AR229" s="214"/>
      <c r="AS229" s="214"/>
      <c r="AT229" s="214"/>
      <c r="AU229" s="214"/>
      <c r="AV229" s="214"/>
      <c r="AW229" s="214"/>
      <c r="AX229" s="214"/>
      <c r="AY229" s="214"/>
      <c r="AZ229" s="214"/>
      <c r="BA229" s="214"/>
      <c r="BB229" s="214"/>
      <c r="BC229" s="214"/>
      <c r="BD229" s="214"/>
      <c r="BE229" s="214"/>
      <c r="BF229" s="214"/>
      <c r="BG229" s="214"/>
      <c r="BH229" s="214"/>
    </row>
    <row r="230" spans="1:60" outlineLevel="1">
      <c r="A230" s="222"/>
      <c r="B230" s="223"/>
      <c r="C230" s="255" t="s">
        <v>424</v>
      </c>
      <c r="D230" s="225"/>
      <c r="E230" s="226">
        <v>20.99</v>
      </c>
      <c r="F230" s="224"/>
      <c r="G230" s="224"/>
      <c r="H230" s="224"/>
      <c r="I230" s="224"/>
      <c r="J230" s="224"/>
      <c r="K230" s="224"/>
      <c r="L230" s="224"/>
      <c r="M230" s="224"/>
      <c r="N230" s="224"/>
      <c r="O230" s="224"/>
      <c r="P230" s="224"/>
      <c r="Q230" s="224"/>
      <c r="R230" s="224"/>
      <c r="S230" s="224"/>
      <c r="T230" s="224"/>
      <c r="U230" s="224"/>
      <c r="V230" s="224"/>
      <c r="W230" s="224"/>
      <c r="X230" s="224"/>
      <c r="Y230" s="214"/>
      <c r="Z230" s="214"/>
      <c r="AA230" s="214"/>
      <c r="AB230" s="214"/>
      <c r="AC230" s="214"/>
      <c r="AD230" s="214"/>
      <c r="AE230" s="214"/>
      <c r="AF230" s="214"/>
      <c r="AG230" s="214" t="s">
        <v>161</v>
      </c>
      <c r="AH230" s="214">
        <v>0</v>
      </c>
      <c r="AI230" s="214"/>
      <c r="AJ230" s="214"/>
      <c r="AK230" s="214"/>
      <c r="AL230" s="214"/>
      <c r="AM230" s="214"/>
      <c r="AN230" s="214"/>
      <c r="AO230" s="214"/>
      <c r="AP230" s="214"/>
      <c r="AQ230" s="214"/>
      <c r="AR230" s="214"/>
      <c r="AS230" s="214"/>
      <c r="AT230" s="214"/>
      <c r="AU230" s="214"/>
      <c r="AV230" s="214"/>
      <c r="AW230" s="214"/>
      <c r="AX230" s="214"/>
      <c r="AY230" s="214"/>
      <c r="AZ230" s="214"/>
      <c r="BA230" s="214"/>
      <c r="BB230" s="214"/>
      <c r="BC230" s="214"/>
      <c r="BD230" s="214"/>
      <c r="BE230" s="214"/>
      <c r="BF230" s="214"/>
      <c r="BG230" s="214"/>
      <c r="BH230" s="214"/>
    </row>
    <row r="231" spans="1:60" outlineLevel="1">
      <c r="A231" s="234">
        <v>91</v>
      </c>
      <c r="B231" s="235" t="s">
        <v>566</v>
      </c>
      <c r="C231" s="253" t="s">
        <v>567</v>
      </c>
      <c r="D231" s="236" t="s">
        <v>204</v>
      </c>
      <c r="E231" s="237">
        <v>18.809999999999999</v>
      </c>
      <c r="F231" s="238"/>
      <c r="G231" s="239">
        <f>ROUND(E231*F231,2)</f>
        <v>0</v>
      </c>
      <c r="H231" s="238"/>
      <c r="I231" s="239">
        <f>ROUND(E231*H231,2)</f>
        <v>0</v>
      </c>
      <c r="J231" s="238"/>
      <c r="K231" s="239">
        <f>ROUND(E231*J231,2)</f>
        <v>0</v>
      </c>
      <c r="L231" s="239">
        <v>15</v>
      </c>
      <c r="M231" s="239">
        <f>G231*(1+L231/100)</f>
        <v>0</v>
      </c>
      <c r="N231" s="239">
        <v>5.0000000000000001E-4</v>
      </c>
      <c r="O231" s="239">
        <f>ROUND(E231*N231,2)</f>
        <v>0.01</v>
      </c>
      <c r="P231" s="239">
        <v>0</v>
      </c>
      <c r="Q231" s="239">
        <f>ROUND(E231*P231,2)</f>
        <v>0</v>
      </c>
      <c r="R231" s="239" t="s">
        <v>221</v>
      </c>
      <c r="S231" s="239" t="s">
        <v>155</v>
      </c>
      <c r="T231" s="240" t="s">
        <v>155</v>
      </c>
      <c r="U231" s="224">
        <v>0</v>
      </c>
      <c r="V231" s="224">
        <f>ROUND(E231*U231,2)</f>
        <v>0</v>
      </c>
      <c r="W231" s="224"/>
      <c r="X231" s="224" t="s">
        <v>222</v>
      </c>
      <c r="Y231" s="214"/>
      <c r="Z231" s="214"/>
      <c r="AA231" s="214"/>
      <c r="AB231" s="214"/>
      <c r="AC231" s="214"/>
      <c r="AD231" s="214"/>
      <c r="AE231" s="214"/>
      <c r="AF231" s="214"/>
      <c r="AG231" s="214" t="s">
        <v>223</v>
      </c>
      <c r="AH231" s="214"/>
      <c r="AI231" s="214"/>
      <c r="AJ231" s="214"/>
      <c r="AK231" s="214"/>
      <c r="AL231" s="214"/>
      <c r="AM231" s="214"/>
      <c r="AN231" s="214"/>
      <c r="AO231" s="214"/>
      <c r="AP231" s="214"/>
      <c r="AQ231" s="214"/>
      <c r="AR231" s="214"/>
      <c r="AS231" s="214"/>
      <c r="AT231" s="214"/>
      <c r="AU231" s="214"/>
      <c r="AV231" s="214"/>
      <c r="AW231" s="214"/>
      <c r="AX231" s="214"/>
      <c r="AY231" s="214"/>
      <c r="AZ231" s="214"/>
      <c r="BA231" s="214"/>
      <c r="BB231" s="214"/>
      <c r="BC231" s="214"/>
      <c r="BD231" s="214"/>
      <c r="BE231" s="214"/>
      <c r="BF231" s="214"/>
      <c r="BG231" s="214"/>
      <c r="BH231" s="214"/>
    </row>
    <row r="232" spans="1:60" ht="20.399999999999999" outlineLevel="1">
      <c r="A232" s="222"/>
      <c r="B232" s="223"/>
      <c r="C232" s="255" t="s">
        <v>561</v>
      </c>
      <c r="D232" s="225"/>
      <c r="E232" s="226">
        <v>18.809999999999999</v>
      </c>
      <c r="F232" s="224"/>
      <c r="G232" s="224"/>
      <c r="H232" s="224"/>
      <c r="I232" s="224"/>
      <c r="J232" s="224"/>
      <c r="K232" s="224"/>
      <c r="L232" s="224"/>
      <c r="M232" s="224"/>
      <c r="N232" s="224"/>
      <c r="O232" s="224"/>
      <c r="P232" s="224"/>
      <c r="Q232" s="224"/>
      <c r="R232" s="224"/>
      <c r="S232" s="224"/>
      <c r="T232" s="224"/>
      <c r="U232" s="224"/>
      <c r="V232" s="224"/>
      <c r="W232" s="224"/>
      <c r="X232" s="224"/>
      <c r="Y232" s="214"/>
      <c r="Z232" s="214"/>
      <c r="AA232" s="214"/>
      <c r="AB232" s="214"/>
      <c r="AC232" s="214"/>
      <c r="AD232" s="214"/>
      <c r="AE232" s="214"/>
      <c r="AF232" s="214"/>
      <c r="AG232" s="214" t="s">
        <v>161</v>
      </c>
      <c r="AH232" s="214">
        <v>0</v>
      </c>
      <c r="AI232" s="214"/>
      <c r="AJ232" s="214"/>
      <c r="AK232" s="214"/>
      <c r="AL232" s="214"/>
      <c r="AM232" s="214"/>
      <c r="AN232" s="214"/>
      <c r="AO232" s="214"/>
      <c r="AP232" s="214"/>
      <c r="AQ232" s="214"/>
      <c r="AR232" s="214"/>
      <c r="AS232" s="214"/>
      <c r="AT232" s="214"/>
      <c r="AU232" s="214"/>
      <c r="AV232" s="214"/>
      <c r="AW232" s="214"/>
      <c r="AX232" s="214"/>
      <c r="AY232" s="214"/>
      <c r="AZ232" s="214"/>
      <c r="BA232" s="214"/>
      <c r="BB232" s="214"/>
      <c r="BC232" s="214"/>
      <c r="BD232" s="214"/>
      <c r="BE232" s="214"/>
      <c r="BF232" s="214"/>
      <c r="BG232" s="214"/>
      <c r="BH232" s="214"/>
    </row>
    <row r="233" spans="1:60" ht="20.399999999999999" outlineLevel="1">
      <c r="A233" s="234">
        <v>92</v>
      </c>
      <c r="B233" s="235" t="s">
        <v>568</v>
      </c>
      <c r="C233" s="253" t="s">
        <v>569</v>
      </c>
      <c r="D233" s="236" t="s">
        <v>153</v>
      </c>
      <c r="E233" s="237">
        <v>20.436</v>
      </c>
      <c r="F233" s="238"/>
      <c r="G233" s="239">
        <f>ROUND(E233*F233,2)</f>
        <v>0</v>
      </c>
      <c r="H233" s="238"/>
      <c r="I233" s="239">
        <f>ROUND(E233*H233,2)</f>
        <v>0</v>
      </c>
      <c r="J233" s="238"/>
      <c r="K233" s="239">
        <f>ROUND(E233*J233,2)</f>
        <v>0</v>
      </c>
      <c r="L233" s="239">
        <v>15</v>
      </c>
      <c r="M233" s="239">
        <f>G233*(1+L233/100)</f>
        <v>0</v>
      </c>
      <c r="N233" s="239">
        <v>4.1000000000000003E-3</v>
      </c>
      <c r="O233" s="239">
        <f>ROUND(E233*N233,2)</f>
        <v>0.08</v>
      </c>
      <c r="P233" s="239">
        <v>0</v>
      </c>
      <c r="Q233" s="239">
        <f>ROUND(E233*P233,2)</f>
        <v>0</v>
      </c>
      <c r="R233" s="239" t="s">
        <v>221</v>
      </c>
      <c r="S233" s="239" t="s">
        <v>155</v>
      </c>
      <c r="T233" s="240" t="s">
        <v>155</v>
      </c>
      <c r="U233" s="224">
        <v>0</v>
      </c>
      <c r="V233" s="224">
        <f>ROUND(E233*U233,2)</f>
        <v>0</v>
      </c>
      <c r="W233" s="224"/>
      <c r="X233" s="224" t="s">
        <v>222</v>
      </c>
      <c r="Y233" s="214"/>
      <c r="Z233" s="214"/>
      <c r="AA233" s="214"/>
      <c r="AB233" s="214"/>
      <c r="AC233" s="214"/>
      <c r="AD233" s="214"/>
      <c r="AE233" s="214"/>
      <c r="AF233" s="214"/>
      <c r="AG233" s="214" t="s">
        <v>223</v>
      </c>
      <c r="AH233" s="214"/>
      <c r="AI233" s="214"/>
      <c r="AJ233" s="214"/>
      <c r="AK233" s="214"/>
      <c r="AL233" s="214"/>
      <c r="AM233" s="214"/>
      <c r="AN233" s="214"/>
      <c r="AO233" s="214"/>
      <c r="AP233" s="214"/>
      <c r="AQ233" s="214"/>
      <c r="AR233" s="214"/>
      <c r="AS233" s="214"/>
      <c r="AT233" s="214"/>
      <c r="AU233" s="214"/>
      <c r="AV233" s="214"/>
      <c r="AW233" s="214"/>
      <c r="AX233" s="214"/>
      <c r="AY233" s="214"/>
      <c r="AZ233" s="214"/>
      <c r="BA233" s="214"/>
      <c r="BB233" s="214"/>
      <c r="BC233" s="214"/>
      <c r="BD233" s="214"/>
      <c r="BE233" s="214"/>
      <c r="BF233" s="214"/>
      <c r="BG233" s="214"/>
      <c r="BH233" s="214"/>
    </row>
    <row r="234" spans="1:60" outlineLevel="1">
      <c r="A234" s="222"/>
      <c r="B234" s="223"/>
      <c r="C234" s="255" t="s">
        <v>570</v>
      </c>
      <c r="D234" s="225"/>
      <c r="E234" s="226">
        <v>20.436</v>
      </c>
      <c r="F234" s="224"/>
      <c r="G234" s="224"/>
      <c r="H234" s="224"/>
      <c r="I234" s="224"/>
      <c r="J234" s="224"/>
      <c r="K234" s="224"/>
      <c r="L234" s="224"/>
      <c r="M234" s="224"/>
      <c r="N234" s="224"/>
      <c r="O234" s="224"/>
      <c r="P234" s="224"/>
      <c r="Q234" s="224"/>
      <c r="R234" s="224"/>
      <c r="S234" s="224"/>
      <c r="T234" s="224"/>
      <c r="U234" s="224"/>
      <c r="V234" s="224"/>
      <c r="W234" s="224"/>
      <c r="X234" s="224"/>
      <c r="Y234" s="214"/>
      <c r="Z234" s="214"/>
      <c r="AA234" s="214"/>
      <c r="AB234" s="214"/>
      <c r="AC234" s="214"/>
      <c r="AD234" s="214"/>
      <c r="AE234" s="214"/>
      <c r="AF234" s="214"/>
      <c r="AG234" s="214" t="s">
        <v>161</v>
      </c>
      <c r="AH234" s="214">
        <v>0</v>
      </c>
      <c r="AI234" s="214"/>
      <c r="AJ234" s="214"/>
      <c r="AK234" s="214"/>
      <c r="AL234" s="214"/>
      <c r="AM234" s="214"/>
      <c r="AN234" s="214"/>
      <c r="AO234" s="214"/>
      <c r="AP234" s="214"/>
      <c r="AQ234" s="214"/>
      <c r="AR234" s="214"/>
      <c r="AS234" s="214"/>
      <c r="AT234" s="214"/>
      <c r="AU234" s="214"/>
      <c r="AV234" s="214"/>
      <c r="AW234" s="214"/>
      <c r="AX234" s="214"/>
      <c r="AY234" s="214"/>
      <c r="AZ234" s="214"/>
      <c r="BA234" s="214"/>
      <c r="BB234" s="214"/>
      <c r="BC234" s="214"/>
      <c r="BD234" s="214"/>
      <c r="BE234" s="214"/>
      <c r="BF234" s="214"/>
      <c r="BG234" s="214"/>
      <c r="BH234" s="214"/>
    </row>
    <row r="235" spans="1:60" outlineLevel="1">
      <c r="A235" s="234">
        <v>93</v>
      </c>
      <c r="B235" s="235" t="s">
        <v>571</v>
      </c>
      <c r="C235" s="253" t="s">
        <v>572</v>
      </c>
      <c r="D235" s="236" t="s">
        <v>191</v>
      </c>
      <c r="E235" s="237">
        <v>0.10024</v>
      </c>
      <c r="F235" s="238"/>
      <c r="G235" s="239">
        <f>ROUND(E235*F235,2)</f>
        <v>0</v>
      </c>
      <c r="H235" s="238"/>
      <c r="I235" s="239">
        <f>ROUND(E235*H235,2)</f>
        <v>0</v>
      </c>
      <c r="J235" s="238"/>
      <c r="K235" s="239">
        <f>ROUND(E235*J235,2)</f>
        <v>0</v>
      </c>
      <c r="L235" s="239">
        <v>15</v>
      </c>
      <c r="M235" s="239">
        <f>G235*(1+L235/100)</f>
        <v>0</v>
      </c>
      <c r="N235" s="239">
        <v>0</v>
      </c>
      <c r="O235" s="239">
        <f>ROUND(E235*N235,2)</f>
        <v>0</v>
      </c>
      <c r="P235" s="239">
        <v>0</v>
      </c>
      <c r="Q235" s="239">
        <f>ROUND(E235*P235,2)</f>
        <v>0</v>
      </c>
      <c r="R235" s="239" t="s">
        <v>552</v>
      </c>
      <c r="S235" s="239" t="s">
        <v>155</v>
      </c>
      <c r="T235" s="240" t="s">
        <v>155</v>
      </c>
      <c r="U235" s="224">
        <v>1.091</v>
      </c>
      <c r="V235" s="224">
        <f>ROUND(E235*U235,2)</f>
        <v>0.11</v>
      </c>
      <c r="W235" s="224"/>
      <c r="X235" s="224" t="s">
        <v>193</v>
      </c>
      <c r="Y235" s="214"/>
      <c r="Z235" s="214"/>
      <c r="AA235" s="214"/>
      <c r="AB235" s="214"/>
      <c r="AC235" s="214"/>
      <c r="AD235" s="214"/>
      <c r="AE235" s="214"/>
      <c r="AF235" s="214"/>
      <c r="AG235" s="214" t="s">
        <v>194</v>
      </c>
      <c r="AH235" s="214"/>
      <c r="AI235" s="214"/>
      <c r="AJ235" s="214"/>
      <c r="AK235" s="214"/>
      <c r="AL235" s="214"/>
      <c r="AM235" s="214"/>
      <c r="AN235" s="214"/>
      <c r="AO235" s="214"/>
      <c r="AP235" s="214"/>
      <c r="AQ235" s="214"/>
      <c r="AR235" s="214"/>
      <c r="AS235" s="214"/>
      <c r="AT235" s="214"/>
      <c r="AU235" s="214"/>
      <c r="AV235" s="214"/>
      <c r="AW235" s="214"/>
      <c r="AX235" s="214"/>
      <c r="AY235" s="214"/>
      <c r="AZ235" s="214"/>
      <c r="BA235" s="214"/>
      <c r="BB235" s="214"/>
      <c r="BC235" s="214"/>
      <c r="BD235" s="214"/>
      <c r="BE235" s="214"/>
      <c r="BF235" s="214"/>
      <c r="BG235" s="214"/>
      <c r="BH235" s="214"/>
    </row>
    <row r="236" spans="1:60" outlineLevel="1">
      <c r="A236" s="222"/>
      <c r="B236" s="223"/>
      <c r="C236" s="254" t="s">
        <v>242</v>
      </c>
      <c r="D236" s="242"/>
      <c r="E236" s="242"/>
      <c r="F236" s="242"/>
      <c r="G236" s="242"/>
      <c r="H236" s="224"/>
      <c r="I236" s="224"/>
      <c r="J236" s="224"/>
      <c r="K236" s="224"/>
      <c r="L236" s="224"/>
      <c r="M236" s="224"/>
      <c r="N236" s="224"/>
      <c r="O236" s="224"/>
      <c r="P236" s="224"/>
      <c r="Q236" s="224"/>
      <c r="R236" s="224"/>
      <c r="S236" s="224"/>
      <c r="T236" s="224"/>
      <c r="U236" s="224"/>
      <c r="V236" s="224"/>
      <c r="W236" s="224"/>
      <c r="X236" s="224"/>
      <c r="Y236" s="214"/>
      <c r="Z236" s="214"/>
      <c r="AA236" s="214"/>
      <c r="AB236" s="214"/>
      <c r="AC236" s="214"/>
      <c r="AD236" s="214"/>
      <c r="AE236" s="214"/>
      <c r="AF236" s="214"/>
      <c r="AG236" s="214" t="s">
        <v>159</v>
      </c>
      <c r="AH236" s="214"/>
      <c r="AI236" s="214"/>
      <c r="AJ236" s="214"/>
      <c r="AK236" s="214"/>
      <c r="AL236" s="214"/>
      <c r="AM236" s="214"/>
      <c r="AN236" s="214"/>
      <c r="AO236" s="214"/>
      <c r="AP236" s="214"/>
      <c r="AQ236" s="214"/>
      <c r="AR236" s="214"/>
      <c r="AS236" s="214"/>
      <c r="AT236" s="214"/>
      <c r="AU236" s="214"/>
      <c r="AV236" s="214"/>
      <c r="AW236" s="214"/>
      <c r="AX236" s="214"/>
      <c r="AY236" s="214"/>
      <c r="AZ236" s="214"/>
      <c r="BA236" s="214"/>
      <c r="BB236" s="214"/>
      <c r="BC236" s="214"/>
      <c r="BD236" s="214"/>
      <c r="BE236" s="214"/>
      <c r="BF236" s="214"/>
      <c r="BG236" s="214"/>
      <c r="BH236" s="214"/>
    </row>
    <row r="237" spans="1:60">
      <c r="A237" s="228" t="s">
        <v>149</v>
      </c>
      <c r="B237" s="229" t="s">
        <v>112</v>
      </c>
      <c r="C237" s="252" t="s">
        <v>113</v>
      </c>
      <c r="D237" s="230"/>
      <c r="E237" s="231"/>
      <c r="F237" s="232"/>
      <c r="G237" s="232">
        <f>SUMIF(AG238:AG254,"&lt;&gt;NOR",G238:G254)</f>
        <v>0</v>
      </c>
      <c r="H237" s="232"/>
      <c r="I237" s="232">
        <f>SUM(I238:I254)</f>
        <v>0</v>
      </c>
      <c r="J237" s="232"/>
      <c r="K237" s="232">
        <f>SUM(K238:K254)</f>
        <v>0</v>
      </c>
      <c r="L237" s="232"/>
      <c r="M237" s="232">
        <f>SUM(M238:M254)</f>
        <v>0</v>
      </c>
      <c r="N237" s="232"/>
      <c r="O237" s="232">
        <f>SUM(O238:O254)</f>
        <v>0.09</v>
      </c>
      <c r="P237" s="232"/>
      <c r="Q237" s="232">
        <f>SUM(Q238:Q254)</f>
        <v>0</v>
      </c>
      <c r="R237" s="232"/>
      <c r="S237" s="232"/>
      <c r="T237" s="233"/>
      <c r="U237" s="227"/>
      <c r="V237" s="227">
        <f>SUM(V238:V254)</f>
        <v>104.05</v>
      </c>
      <c r="W237" s="227"/>
      <c r="X237" s="227"/>
      <c r="AG237" t="s">
        <v>150</v>
      </c>
    </row>
    <row r="238" spans="1:60" outlineLevel="1">
      <c r="A238" s="234">
        <v>94</v>
      </c>
      <c r="B238" s="235" t="s">
        <v>273</v>
      </c>
      <c r="C238" s="253" t="s">
        <v>274</v>
      </c>
      <c r="D238" s="236" t="s">
        <v>153</v>
      </c>
      <c r="E238" s="237">
        <v>5.7613000000000003</v>
      </c>
      <c r="F238" s="238"/>
      <c r="G238" s="239">
        <f>ROUND(E238*F238,2)</f>
        <v>0</v>
      </c>
      <c r="H238" s="238"/>
      <c r="I238" s="239">
        <f>ROUND(E238*H238,2)</f>
        <v>0</v>
      </c>
      <c r="J238" s="238"/>
      <c r="K238" s="239">
        <f>ROUND(E238*J238,2)</f>
        <v>0</v>
      </c>
      <c r="L238" s="239">
        <v>15</v>
      </c>
      <c r="M238" s="239">
        <f>G238*(1+L238/100)</f>
        <v>0</v>
      </c>
      <c r="N238" s="239">
        <v>1.1E-4</v>
      </c>
      <c r="O238" s="239">
        <f>ROUND(E238*N238,2)</f>
        <v>0</v>
      </c>
      <c r="P238" s="239">
        <v>0</v>
      </c>
      <c r="Q238" s="239">
        <f>ROUND(E238*P238,2)</f>
        <v>0</v>
      </c>
      <c r="R238" s="239" t="s">
        <v>257</v>
      </c>
      <c r="S238" s="239" t="s">
        <v>155</v>
      </c>
      <c r="T238" s="240" t="s">
        <v>155</v>
      </c>
      <c r="U238" s="224">
        <v>0.05</v>
      </c>
      <c r="V238" s="224">
        <f>ROUND(E238*U238,2)</f>
        <v>0.28999999999999998</v>
      </c>
      <c r="W238" s="224"/>
      <c r="X238" s="224" t="s">
        <v>156</v>
      </c>
      <c r="Y238" s="214"/>
      <c r="Z238" s="214"/>
      <c r="AA238" s="214"/>
      <c r="AB238" s="214"/>
      <c r="AC238" s="214"/>
      <c r="AD238" s="214"/>
      <c r="AE238" s="214"/>
      <c r="AF238" s="214"/>
      <c r="AG238" s="214" t="s">
        <v>157</v>
      </c>
      <c r="AH238" s="214"/>
      <c r="AI238" s="214"/>
      <c r="AJ238" s="214"/>
      <c r="AK238" s="214"/>
      <c r="AL238" s="214"/>
      <c r="AM238" s="214"/>
      <c r="AN238" s="214"/>
      <c r="AO238" s="214"/>
      <c r="AP238" s="214"/>
      <c r="AQ238" s="214"/>
      <c r="AR238" s="214"/>
      <c r="AS238" s="214"/>
      <c r="AT238" s="214"/>
      <c r="AU238" s="214"/>
      <c r="AV238" s="214"/>
      <c r="AW238" s="214"/>
      <c r="AX238" s="214"/>
      <c r="AY238" s="214"/>
      <c r="AZ238" s="214"/>
      <c r="BA238" s="214"/>
      <c r="BB238" s="214"/>
      <c r="BC238" s="214"/>
      <c r="BD238" s="214"/>
      <c r="BE238" s="214"/>
      <c r="BF238" s="214"/>
      <c r="BG238" s="214"/>
      <c r="BH238" s="214"/>
    </row>
    <row r="239" spans="1:60" outlineLevel="1">
      <c r="A239" s="222"/>
      <c r="B239" s="223"/>
      <c r="C239" s="255" t="s">
        <v>573</v>
      </c>
      <c r="D239" s="225"/>
      <c r="E239" s="226">
        <v>1.44</v>
      </c>
      <c r="F239" s="224"/>
      <c r="G239" s="224"/>
      <c r="H239" s="224"/>
      <c r="I239" s="224"/>
      <c r="J239" s="224"/>
      <c r="K239" s="224"/>
      <c r="L239" s="224"/>
      <c r="M239" s="224"/>
      <c r="N239" s="224"/>
      <c r="O239" s="224"/>
      <c r="P239" s="224"/>
      <c r="Q239" s="224"/>
      <c r="R239" s="224"/>
      <c r="S239" s="224"/>
      <c r="T239" s="224"/>
      <c r="U239" s="224"/>
      <c r="V239" s="224"/>
      <c r="W239" s="224"/>
      <c r="X239" s="224"/>
      <c r="Y239" s="214"/>
      <c r="Z239" s="214"/>
      <c r="AA239" s="214"/>
      <c r="AB239" s="214"/>
      <c r="AC239" s="214"/>
      <c r="AD239" s="214"/>
      <c r="AE239" s="214"/>
      <c r="AF239" s="214"/>
      <c r="AG239" s="214" t="s">
        <v>161</v>
      </c>
      <c r="AH239" s="214">
        <v>0</v>
      </c>
      <c r="AI239" s="214"/>
      <c r="AJ239" s="214"/>
      <c r="AK239" s="214"/>
      <c r="AL239" s="214"/>
      <c r="AM239" s="214"/>
      <c r="AN239" s="214"/>
      <c r="AO239" s="214"/>
      <c r="AP239" s="214"/>
      <c r="AQ239" s="214"/>
      <c r="AR239" s="214"/>
      <c r="AS239" s="214"/>
      <c r="AT239" s="214"/>
      <c r="AU239" s="214"/>
      <c r="AV239" s="214"/>
      <c r="AW239" s="214"/>
      <c r="AX239" s="214"/>
      <c r="AY239" s="214"/>
      <c r="AZ239" s="214"/>
      <c r="BA239" s="214"/>
      <c r="BB239" s="214"/>
      <c r="BC239" s="214"/>
      <c r="BD239" s="214"/>
      <c r="BE239" s="214"/>
      <c r="BF239" s="214"/>
      <c r="BG239" s="214"/>
      <c r="BH239" s="214"/>
    </row>
    <row r="240" spans="1:60" outlineLevel="1">
      <c r="A240" s="222"/>
      <c r="B240" s="223"/>
      <c r="C240" s="255" t="s">
        <v>574</v>
      </c>
      <c r="D240" s="225"/>
      <c r="E240" s="226">
        <v>0.30890000000000001</v>
      </c>
      <c r="F240" s="224"/>
      <c r="G240" s="224"/>
      <c r="H240" s="224"/>
      <c r="I240" s="224"/>
      <c r="J240" s="224"/>
      <c r="K240" s="224"/>
      <c r="L240" s="224"/>
      <c r="M240" s="224"/>
      <c r="N240" s="224"/>
      <c r="O240" s="224"/>
      <c r="P240" s="224"/>
      <c r="Q240" s="224"/>
      <c r="R240" s="224"/>
      <c r="S240" s="224"/>
      <c r="T240" s="224"/>
      <c r="U240" s="224"/>
      <c r="V240" s="224"/>
      <c r="W240" s="224"/>
      <c r="X240" s="224"/>
      <c r="Y240" s="214"/>
      <c r="Z240" s="214"/>
      <c r="AA240" s="214"/>
      <c r="AB240" s="214"/>
      <c r="AC240" s="214"/>
      <c r="AD240" s="214"/>
      <c r="AE240" s="214"/>
      <c r="AF240" s="214"/>
      <c r="AG240" s="214" t="s">
        <v>161</v>
      </c>
      <c r="AH240" s="214">
        <v>0</v>
      </c>
      <c r="AI240" s="214"/>
      <c r="AJ240" s="214"/>
      <c r="AK240" s="214"/>
      <c r="AL240" s="214"/>
      <c r="AM240" s="214"/>
      <c r="AN240" s="214"/>
      <c r="AO240" s="214"/>
      <c r="AP240" s="214"/>
      <c r="AQ240" s="214"/>
      <c r="AR240" s="214"/>
      <c r="AS240" s="214"/>
      <c r="AT240" s="214"/>
      <c r="AU240" s="214"/>
      <c r="AV240" s="214"/>
      <c r="AW240" s="214"/>
      <c r="AX240" s="214"/>
      <c r="AY240" s="214"/>
      <c r="AZ240" s="214"/>
      <c r="BA240" s="214"/>
      <c r="BB240" s="214"/>
      <c r="BC240" s="214"/>
      <c r="BD240" s="214"/>
      <c r="BE240" s="214"/>
      <c r="BF240" s="214"/>
      <c r="BG240" s="214"/>
      <c r="BH240" s="214"/>
    </row>
    <row r="241" spans="1:60" outlineLevel="1">
      <c r="A241" s="222"/>
      <c r="B241" s="223"/>
      <c r="C241" s="255" t="s">
        <v>575</v>
      </c>
      <c r="D241" s="225"/>
      <c r="E241" s="226">
        <v>4.0124000000000004</v>
      </c>
      <c r="F241" s="224"/>
      <c r="G241" s="224"/>
      <c r="H241" s="224"/>
      <c r="I241" s="224"/>
      <c r="J241" s="224"/>
      <c r="K241" s="224"/>
      <c r="L241" s="224"/>
      <c r="M241" s="224"/>
      <c r="N241" s="224"/>
      <c r="O241" s="224"/>
      <c r="P241" s="224"/>
      <c r="Q241" s="224"/>
      <c r="R241" s="224"/>
      <c r="S241" s="224"/>
      <c r="T241" s="224"/>
      <c r="U241" s="224"/>
      <c r="V241" s="224"/>
      <c r="W241" s="224"/>
      <c r="X241" s="224"/>
      <c r="Y241" s="214"/>
      <c r="Z241" s="214"/>
      <c r="AA241" s="214"/>
      <c r="AB241" s="214"/>
      <c r="AC241" s="214"/>
      <c r="AD241" s="214"/>
      <c r="AE241" s="214"/>
      <c r="AF241" s="214"/>
      <c r="AG241" s="214" t="s">
        <v>161</v>
      </c>
      <c r="AH241" s="214">
        <v>0</v>
      </c>
      <c r="AI241" s="214"/>
      <c r="AJ241" s="214"/>
      <c r="AK241" s="214"/>
      <c r="AL241" s="214"/>
      <c r="AM241" s="214"/>
      <c r="AN241" s="214"/>
      <c r="AO241" s="214"/>
      <c r="AP241" s="214"/>
      <c r="AQ241" s="214"/>
      <c r="AR241" s="214"/>
      <c r="AS241" s="214"/>
      <c r="AT241" s="214"/>
      <c r="AU241" s="214"/>
      <c r="AV241" s="214"/>
      <c r="AW241" s="214"/>
      <c r="AX241" s="214"/>
      <c r="AY241" s="214"/>
      <c r="AZ241" s="214"/>
      <c r="BA241" s="214"/>
      <c r="BB241" s="214"/>
      <c r="BC241" s="214"/>
      <c r="BD241" s="214"/>
      <c r="BE241" s="214"/>
      <c r="BF241" s="214"/>
      <c r="BG241" s="214"/>
      <c r="BH241" s="214"/>
    </row>
    <row r="242" spans="1:60" outlineLevel="1">
      <c r="A242" s="234">
        <v>95</v>
      </c>
      <c r="B242" s="235" t="s">
        <v>276</v>
      </c>
      <c r="C242" s="253" t="s">
        <v>277</v>
      </c>
      <c r="D242" s="236" t="s">
        <v>204</v>
      </c>
      <c r="E242" s="237">
        <v>16.434999999999999</v>
      </c>
      <c r="F242" s="238"/>
      <c r="G242" s="239">
        <f>ROUND(E242*F242,2)</f>
        <v>0</v>
      </c>
      <c r="H242" s="238"/>
      <c r="I242" s="239">
        <f>ROUND(E242*H242,2)</f>
        <v>0</v>
      </c>
      <c r="J242" s="238"/>
      <c r="K242" s="239">
        <f>ROUND(E242*J242,2)</f>
        <v>0</v>
      </c>
      <c r="L242" s="239">
        <v>15</v>
      </c>
      <c r="M242" s="239">
        <f>G242*(1+L242/100)</f>
        <v>0</v>
      </c>
      <c r="N242" s="239">
        <v>1.7000000000000001E-4</v>
      </c>
      <c r="O242" s="239">
        <f>ROUND(E242*N242,2)</f>
        <v>0</v>
      </c>
      <c r="P242" s="239">
        <v>0</v>
      </c>
      <c r="Q242" s="239">
        <f>ROUND(E242*P242,2)</f>
        <v>0</v>
      </c>
      <c r="R242" s="239" t="s">
        <v>257</v>
      </c>
      <c r="S242" s="239" t="s">
        <v>155</v>
      </c>
      <c r="T242" s="240" t="s">
        <v>155</v>
      </c>
      <c r="U242" s="224">
        <v>0.12</v>
      </c>
      <c r="V242" s="224">
        <f>ROUND(E242*U242,2)</f>
        <v>1.97</v>
      </c>
      <c r="W242" s="224"/>
      <c r="X242" s="224" t="s">
        <v>156</v>
      </c>
      <c r="Y242" s="214"/>
      <c r="Z242" s="214"/>
      <c r="AA242" s="214"/>
      <c r="AB242" s="214"/>
      <c r="AC242" s="214"/>
      <c r="AD242" s="214"/>
      <c r="AE242" s="214"/>
      <c r="AF242" s="214"/>
      <c r="AG242" s="214" t="s">
        <v>157</v>
      </c>
      <c r="AH242" s="214"/>
      <c r="AI242" s="214"/>
      <c r="AJ242" s="214"/>
      <c r="AK242" s="214"/>
      <c r="AL242" s="214"/>
      <c r="AM242" s="214"/>
      <c r="AN242" s="214"/>
      <c r="AO242" s="214"/>
      <c r="AP242" s="214"/>
      <c r="AQ242" s="214"/>
      <c r="AR242" s="214"/>
      <c r="AS242" s="214"/>
      <c r="AT242" s="214"/>
      <c r="AU242" s="214"/>
      <c r="AV242" s="214"/>
      <c r="AW242" s="214"/>
      <c r="AX242" s="214"/>
      <c r="AY242" s="214"/>
      <c r="AZ242" s="214"/>
      <c r="BA242" s="214"/>
      <c r="BB242" s="214"/>
      <c r="BC242" s="214"/>
      <c r="BD242" s="214"/>
      <c r="BE242" s="214"/>
      <c r="BF242" s="214"/>
      <c r="BG242" s="214"/>
      <c r="BH242" s="214"/>
    </row>
    <row r="243" spans="1:60" outlineLevel="1">
      <c r="A243" s="222"/>
      <c r="B243" s="223"/>
      <c r="C243" s="255" t="s">
        <v>576</v>
      </c>
      <c r="D243" s="225"/>
      <c r="E243" s="226">
        <v>6</v>
      </c>
      <c r="F243" s="224"/>
      <c r="G243" s="224"/>
      <c r="H243" s="224"/>
      <c r="I243" s="224"/>
      <c r="J243" s="224"/>
      <c r="K243" s="224"/>
      <c r="L243" s="224"/>
      <c r="M243" s="224"/>
      <c r="N243" s="224"/>
      <c r="O243" s="224"/>
      <c r="P243" s="224"/>
      <c r="Q243" s="224"/>
      <c r="R243" s="224"/>
      <c r="S243" s="224"/>
      <c r="T243" s="224"/>
      <c r="U243" s="224"/>
      <c r="V243" s="224"/>
      <c r="W243" s="224"/>
      <c r="X243" s="224"/>
      <c r="Y243" s="214"/>
      <c r="Z243" s="214"/>
      <c r="AA243" s="214"/>
      <c r="AB243" s="214"/>
      <c r="AC243" s="214"/>
      <c r="AD243" s="214"/>
      <c r="AE243" s="214"/>
      <c r="AF243" s="214"/>
      <c r="AG243" s="214" t="s">
        <v>161</v>
      </c>
      <c r="AH243" s="214">
        <v>0</v>
      </c>
      <c r="AI243" s="214"/>
      <c r="AJ243" s="214"/>
      <c r="AK243" s="214"/>
      <c r="AL243" s="214"/>
      <c r="AM243" s="214"/>
      <c r="AN243" s="214"/>
      <c r="AO243" s="214"/>
      <c r="AP243" s="214"/>
      <c r="AQ243" s="214"/>
      <c r="AR243" s="214"/>
      <c r="AS243" s="214"/>
      <c r="AT243" s="214"/>
      <c r="AU243" s="214"/>
      <c r="AV243" s="214"/>
      <c r="AW243" s="214"/>
      <c r="AX243" s="214"/>
      <c r="AY243" s="214"/>
      <c r="AZ243" s="214"/>
      <c r="BA243" s="214"/>
      <c r="BB243" s="214"/>
      <c r="BC243" s="214"/>
      <c r="BD243" s="214"/>
      <c r="BE243" s="214"/>
      <c r="BF243" s="214"/>
      <c r="BG243" s="214"/>
      <c r="BH243" s="214"/>
    </row>
    <row r="244" spans="1:60" outlineLevel="1">
      <c r="A244" s="222"/>
      <c r="B244" s="223"/>
      <c r="C244" s="255" t="s">
        <v>577</v>
      </c>
      <c r="D244" s="225"/>
      <c r="E244" s="226">
        <v>5.3150000000000004</v>
      </c>
      <c r="F244" s="224"/>
      <c r="G244" s="224"/>
      <c r="H244" s="224"/>
      <c r="I244" s="224"/>
      <c r="J244" s="224"/>
      <c r="K244" s="224"/>
      <c r="L244" s="224"/>
      <c r="M244" s="224"/>
      <c r="N244" s="224"/>
      <c r="O244" s="224"/>
      <c r="P244" s="224"/>
      <c r="Q244" s="224"/>
      <c r="R244" s="224"/>
      <c r="S244" s="224"/>
      <c r="T244" s="224"/>
      <c r="U244" s="224"/>
      <c r="V244" s="224"/>
      <c r="W244" s="224"/>
      <c r="X244" s="224"/>
      <c r="Y244" s="214"/>
      <c r="Z244" s="214"/>
      <c r="AA244" s="214"/>
      <c r="AB244" s="214"/>
      <c r="AC244" s="214"/>
      <c r="AD244" s="214"/>
      <c r="AE244" s="214"/>
      <c r="AF244" s="214"/>
      <c r="AG244" s="214" t="s">
        <v>161</v>
      </c>
      <c r="AH244" s="214">
        <v>0</v>
      </c>
      <c r="AI244" s="214"/>
      <c r="AJ244" s="214"/>
      <c r="AK244" s="214"/>
      <c r="AL244" s="214"/>
      <c r="AM244" s="214"/>
      <c r="AN244" s="214"/>
      <c r="AO244" s="214"/>
      <c r="AP244" s="214"/>
      <c r="AQ244" s="214"/>
      <c r="AR244" s="214"/>
      <c r="AS244" s="214"/>
      <c r="AT244" s="214"/>
      <c r="AU244" s="214"/>
      <c r="AV244" s="214"/>
      <c r="AW244" s="214"/>
      <c r="AX244" s="214"/>
      <c r="AY244" s="214"/>
      <c r="AZ244" s="214"/>
      <c r="BA244" s="214"/>
      <c r="BB244" s="214"/>
      <c r="BC244" s="214"/>
      <c r="BD244" s="214"/>
      <c r="BE244" s="214"/>
      <c r="BF244" s="214"/>
      <c r="BG244" s="214"/>
      <c r="BH244" s="214"/>
    </row>
    <row r="245" spans="1:60" outlineLevel="1">
      <c r="A245" s="222"/>
      <c r="B245" s="223"/>
      <c r="C245" s="255" t="s">
        <v>578</v>
      </c>
      <c r="D245" s="225"/>
      <c r="E245" s="226">
        <v>5.12</v>
      </c>
      <c r="F245" s="224"/>
      <c r="G245" s="224"/>
      <c r="H245" s="224"/>
      <c r="I245" s="224"/>
      <c r="J245" s="224"/>
      <c r="K245" s="224"/>
      <c r="L245" s="224"/>
      <c r="M245" s="224"/>
      <c r="N245" s="224"/>
      <c r="O245" s="224"/>
      <c r="P245" s="224"/>
      <c r="Q245" s="224"/>
      <c r="R245" s="224"/>
      <c r="S245" s="224"/>
      <c r="T245" s="224"/>
      <c r="U245" s="224"/>
      <c r="V245" s="224"/>
      <c r="W245" s="224"/>
      <c r="X245" s="224"/>
      <c r="Y245" s="214"/>
      <c r="Z245" s="214"/>
      <c r="AA245" s="214"/>
      <c r="AB245" s="214"/>
      <c r="AC245" s="214"/>
      <c r="AD245" s="214"/>
      <c r="AE245" s="214"/>
      <c r="AF245" s="214"/>
      <c r="AG245" s="214" t="s">
        <v>161</v>
      </c>
      <c r="AH245" s="214">
        <v>0</v>
      </c>
      <c r="AI245" s="214"/>
      <c r="AJ245" s="214"/>
      <c r="AK245" s="214"/>
      <c r="AL245" s="214"/>
      <c r="AM245" s="214"/>
      <c r="AN245" s="214"/>
      <c r="AO245" s="214"/>
      <c r="AP245" s="214"/>
      <c r="AQ245" s="214"/>
      <c r="AR245" s="214"/>
      <c r="AS245" s="214"/>
      <c r="AT245" s="214"/>
      <c r="AU245" s="214"/>
      <c r="AV245" s="214"/>
      <c r="AW245" s="214"/>
      <c r="AX245" s="214"/>
      <c r="AY245" s="214"/>
      <c r="AZ245" s="214"/>
      <c r="BA245" s="214"/>
      <c r="BB245" s="214"/>
      <c r="BC245" s="214"/>
      <c r="BD245" s="214"/>
      <c r="BE245" s="214"/>
      <c r="BF245" s="214"/>
      <c r="BG245" s="214"/>
      <c r="BH245" s="214"/>
    </row>
    <row r="246" spans="1:60" outlineLevel="1">
      <c r="A246" s="234">
        <v>96</v>
      </c>
      <c r="B246" s="235" t="s">
        <v>279</v>
      </c>
      <c r="C246" s="253" t="s">
        <v>280</v>
      </c>
      <c r="D246" s="236" t="s">
        <v>204</v>
      </c>
      <c r="E246" s="237">
        <v>6.77</v>
      </c>
      <c r="F246" s="238"/>
      <c r="G246" s="239">
        <f>ROUND(E246*F246,2)</f>
        <v>0</v>
      </c>
      <c r="H246" s="238"/>
      <c r="I246" s="239">
        <f>ROUND(E246*H246,2)</f>
        <v>0</v>
      </c>
      <c r="J246" s="238"/>
      <c r="K246" s="239">
        <f>ROUND(E246*J246,2)</f>
        <v>0</v>
      </c>
      <c r="L246" s="239">
        <v>15</v>
      </c>
      <c r="M246" s="239">
        <f>G246*(1+L246/100)</f>
        <v>0</v>
      </c>
      <c r="N246" s="239">
        <v>1.7000000000000001E-4</v>
      </c>
      <c r="O246" s="239">
        <f>ROUND(E246*N246,2)</f>
        <v>0</v>
      </c>
      <c r="P246" s="239">
        <v>0</v>
      </c>
      <c r="Q246" s="239">
        <f>ROUND(E246*P246,2)</f>
        <v>0</v>
      </c>
      <c r="R246" s="239" t="s">
        <v>257</v>
      </c>
      <c r="S246" s="239" t="s">
        <v>155</v>
      </c>
      <c r="T246" s="240" t="s">
        <v>155</v>
      </c>
      <c r="U246" s="224">
        <v>0.12</v>
      </c>
      <c r="V246" s="224">
        <f>ROUND(E246*U246,2)</f>
        <v>0.81</v>
      </c>
      <c r="W246" s="224"/>
      <c r="X246" s="224" t="s">
        <v>156</v>
      </c>
      <c r="Y246" s="214"/>
      <c r="Z246" s="214"/>
      <c r="AA246" s="214"/>
      <c r="AB246" s="214"/>
      <c r="AC246" s="214"/>
      <c r="AD246" s="214"/>
      <c r="AE246" s="214"/>
      <c r="AF246" s="214"/>
      <c r="AG246" s="214" t="s">
        <v>157</v>
      </c>
      <c r="AH246" s="214"/>
      <c r="AI246" s="214"/>
      <c r="AJ246" s="214"/>
      <c r="AK246" s="214"/>
      <c r="AL246" s="214"/>
      <c r="AM246" s="214"/>
      <c r="AN246" s="214"/>
      <c r="AO246" s="214"/>
      <c r="AP246" s="214"/>
      <c r="AQ246" s="214"/>
      <c r="AR246" s="214"/>
      <c r="AS246" s="214"/>
      <c r="AT246" s="214"/>
      <c r="AU246" s="214"/>
      <c r="AV246" s="214"/>
      <c r="AW246" s="214"/>
      <c r="AX246" s="214"/>
      <c r="AY246" s="214"/>
      <c r="AZ246" s="214"/>
      <c r="BA246" s="214"/>
      <c r="BB246" s="214"/>
      <c r="BC246" s="214"/>
      <c r="BD246" s="214"/>
      <c r="BE246" s="214"/>
      <c r="BF246" s="214"/>
      <c r="BG246" s="214"/>
      <c r="BH246" s="214"/>
    </row>
    <row r="247" spans="1:60" outlineLevel="1">
      <c r="A247" s="222"/>
      <c r="B247" s="223"/>
      <c r="C247" s="255" t="s">
        <v>579</v>
      </c>
      <c r="D247" s="225"/>
      <c r="E247" s="226">
        <v>0.5</v>
      </c>
      <c r="F247" s="224"/>
      <c r="G247" s="224"/>
      <c r="H247" s="224"/>
      <c r="I247" s="224"/>
      <c r="J247" s="224"/>
      <c r="K247" s="224"/>
      <c r="L247" s="224"/>
      <c r="M247" s="224"/>
      <c r="N247" s="224"/>
      <c r="O247" s="224"/>
      <c r="P247" s="224"/>
      <c r="Q247" s="224"/>
      <c r="R247" s="224"/>
      <c r="S247" s="224"/>
      <c r="T247" s="224"/>
      <c r="U247" s="224"/>
      <c r="V247" s="224"/>
      <c r="W247" s="224"/>
      <c r="X247" s="224"/>
      <c r="Y247" s="214"/>
      <c r="Z247" s="214"/>
      <c r="AA247" s="214"/>
      <c r="AB247" s="214"/>
      <c r="AC247" s="214"/>
      <c r="AD247" s="214"/>
      <c r="AE247" s="214"/>
      <c r="AF247" s="214"/>
      <c r="AG247" s="214" t="s">
        <v>161</v>
      </c>
      <c r="AH247" s="214">
        <v>0</v>
      </c>
      <c r="AI247" s="214"/>
      <c r="AJ247" s="214"/>
      <c r="AK247" s="214"/>
      <c r="AL247" s="214"/>
      <c r="AM247" s="214"/>
      <c r="AN247" s="214"/>
      <c r="AO247" s="214"/>
      <c r="AP247" s="214"/>
      <c r="AQ247" s="214"/>
      <c r="AR247" s="214"/>
      <c r="AS247" s="214"/>
      <c r="AT247" s="214"/>
      <c r="AU247" s="214"/>
      <c r="AV247" s="214"/>
      <c r="AW247" s="214"/>
      <c r="AX247" s="214"/>
      <c r="AY247" s="214"/>
      <c r="AZ247" s="214"/>
      <c r="BA247" s="214"/>
      <c r="BB247" s="214"/>
      <c r="BC247" s="214"/>
      <c r="BD247" s="214"/>
      <c r="BE247" s="214"/>
      <c r="BF247" s="214"/>
      <c r="BG247" s="214"/>
      <c r="BH247" s="214"/>
    </row>
    <row r="248" spans="1:60" outlineLevel="1">
      <c r="A248" s="222"/>
      <c r="B248" s="223"/>
      <c r="C248" s="255" t="s">
        <v>580</v>
      </c>
      <c r="D248" s="225"/>
      <c r="E248" s="226">
        <v>6.27</v>
      </c>
      <c r="F248" s="224"/>
      <c r="G248" s="224"/>
      <c r="H248" s="224"/>
      <c r="I248" s="224"/>
      <c r="J248" s="224"/>
      <c r="K248" s="224"/>
      <c r="L248" s="224"/>
      <c r="M248" s="224"/>
      <c r="N248" s="224"/>
      <c r="O248" s="224"/>
      <c r="P248" s="224"/>
      <c r="Q248" s="224"/>
      <c r="R248" s="224"/>
      <c r="S248" s="224"/>
      <c r="T248" s="224"/>
      <c r="U248" s="224"/>
      <c r="V248" s="224"/>
      <c r="W248" s="224"/>
      <c r="X248" s="224"/>
      <c r="Y248" s="214"/>
      <c r="Z248" s="214"/>
      <c r="AA248" s="214"/>
      <c r="AB248" s="214"/>
      <c r="AC248" s="214"/>
      <c r="AD248" s="214"/>
      <c r="AE248" s="214"/>
      <c r="AF248" s="214"/>
      <c r="AG248" s="214" t="s">
        <v>161</v>
      </c>
      <c r="AH248" s="214">
        <v>0</v>
      </c>
      <c r="AI248" s="214"/>
      <c r="AJ248" s="214"/>
      <c r="AK248" s="214"/>
      <c r="AL248" s="214"/>
      <c r="AM248" s="214"/>
      <c r="AN248" s="214"/>
      <c r="AO248" s="214"/>
      <c r="AP248" s="214"/>
      <c r="AQ248" s="214"/>
      <c r="AR248" s="214"/>
      <c r="AS248" s="214"/>
      <c r="AT248" s="214"/>
      <c r="AU248" s="214"/>
      <c r="AV248" s="214"/>
      <c r="AW248" s="214"/>
      <c r="AX248" s="214"/>
      <c r="AY248" s="214"/>
      <c r="AZ248" s="214"/>
      <c r="BA248" s="214"/>
      <c r="BB248" s="214"/>
      <c r="BC248" s="214"/>
      <c r="BD248" s="214"/>
      <c r="BE248" s="214"/>
      <c r="BF248" s="214"/>
      <c r="BG248" s="214"/>
      <c r="BH248" s="214"/>
    </row>
    <row r="249" spans="1:60" outlineLevel="1">
      <c r="A249" s="234">
        <v>97</v>
      </c>
      <c r="B249" s="235" t="s">
        <v>581</v>
      </c>
      <c r="C249" s="253" t="s">
        <v>582</v>
      </c>
      <c r="D249" s="236" t="s">
        <v>153</v>
      </c>
      <c r="E249" s="237">
        <v>5.4317000000000002</v>
      </c>
      <c r="F249" s="238"/>
      <c r="G249" s="239">
        <f>ROUND(E249*F249,2)</f>
        <v>0</v>
      </c>
      <c r="H249" s="238"/>
      <c r="I249" s="239">
        <f>ROUND(E249*H249,2)</f>
        <v>0</v>
      </c>
      <c r="J249" s="238"/>
      <c r="K249" s="239">
        <f>ROUND(E249*J249,2)</f>
        <v>0</v>
      </c>
      <c r="L249" s="239">
        <v>15</v>
      </c>
      <c r="M249" s="239">
        <f>G249*(1+L249/100)</f>
        <v>0</v>
      </c>
      <c r="N249" s="239">
        <v>1.728E-2</v>
      </c>
      <c r="O249" s="239">
        <f>ROUND(E249*N249,2)</f>
        <v>0.09</v>
      </c>
      <c r="P249" s="239">
        <v>0</v>
      </c>
      <c r="Q249" s="239">
        <f>ROUND(E249*P249,2)</f>
        <v>0</v>
      </c>
      <c r="R249" s="239" t="s">
        <v>268</v>
      </c>
      <c r="S249" s="239" t="s">
        <v>155</v>
      </c>
      <c r="T249" s="240" t="s">
        <v>155</v>
      </c>
      <c r="U249" s="224">
        <v>18.589759999999998</v>
      </c>
      <c r="V249" s="224">
        <f>ROUND(E249*U249,2)</f>
        <v>100.97</v>
      </c>
      <c r="W249" s="224"/>
      <c r="X249" s="224" t="s">
        <v>269</v>
      </c>
      <c r="Y249" s="214"/>
      <c r="Z249" s="214"/>
      <c r="AA249" s="214"/>
      <c r="AB249" s="214"/>
      <c r="AC249" s="214"/>
      <c r="AD249" s="214"/>
      <c r="AE249" s="214"/>
      <c r="AF249" s="214"/>
      <c r="AG249" s="214" t="s">
        <v>270</v>
      </c>
      <c r="AH249" s="214"/>
      <c r="AI249" s="214"/>
      <c r="AJ249" s="214"/>
      <c r="AK249" s="214"/>
      <c r="AL249" s="214"/>
      <c r="AM249" s="214"/>
      <c r="AN249" s="214"/>
      <c r="AO249" s="214"/>
      <c r="AP249" s="214"/>
      <c r="AQ249" s="214"/>
      <c r="AR249" s="214"/>
      <c r="AS249" s="214"/>
      <c r="AT249" s="214"/>
      <c r="AU249" s="214"/>
      <c r="AV249" s="214"/>
      <c r="AW249" s="214"/>
      <c r="AX249" s="214"/>
      <c r="AY249" s="214"/>
      <c r="AZ249" s="214"/>
      <c r="BA249" s="214"/>
      <c r="BB249" s="214"/>
      <c r="BC249" s="214"/>
      <c r="BD249" s="214"/>
      <c r="BE249" s="214"/>
      <c r="BF249" s="214"/>
      <c r="BG249" s="214"/>
      <c r="BH249" s="214"/>
    </row>
    <row r="250" spans="1:60" outlineLevel="1">
      <c r="A250" s="222"/>
      <c r="B250" s="223"/>
      <c r="C250" s="254" t="s">
        <v>284</v>
      </c>
      <c r="D250" s="242"/>
      <c r="E250" s="242"/>
      <c r="F250" s="242"/>
      <c r="G250" s="242"/>
      <c r="H250" s="224"/>
      <c r="I250" s="224"/>
      <c r="J250" s="224"/>
      <c r="K250" s="224"/>
      <c r="L250" s="224"/>
      <c r="M250" s="224"/>
      <c r="N250" s="224"/>
      <c r="O250" s="224"/>
      <c r="P250" s="224"/>
      <c r="Q250" s="224"/>
      <c r="R250" s="224"/>
      <c r="S250" s="224"/>
      <c r="T250" s="224"/>
      <c r="U250" s="224"/>
      <c r="V250" s="224"/>
      <c r="W250" s="224"/>
      <c r="X250" s="224"/>
      <c r="Y250" s="214"/>
      <c r="Z250" s="214"/>
      <c r="AA250" s="214"/>
      <c r="AB250" s="214"/>
      <c r="AC250" s="214"/>
      <c r="AD250" s="214"/>
      <c r="AE250" s="214"/>
      <c r="AF250" s="214"/>
      <c r="AG250" s="214" t="s">
        <v>159</v>
      </c>
      <c r="AH250" s="214"/>
      <c r="AI250" s="214"/>
      <c r="AJ250" s="214"/>
      <c r="AK250" s="214"/>
      <c r="AL250" s="214"/>
      <c r="AM250" s="214"/>
      <c r="AN250" s="214"/>
      <c r="AO250" s="214"/>
      <c r="AP250" s="214"/>
      <c r="AQ250" s="214"/>
      <c r="AR250" s="214"/>
      <c r="AS250" s="214"/>
      <c r="AT250" s="214"/>
      <c r="AU250" s="214"/>
      <c r="AV250" s="214"/>
      <c r="AW250" s="214"/>
      <c r="AX250" s="214"/>
      <c r="AY250" s="214"/>
      <c r="AZ250" s="214"/>
      <c r="BA250" s="241" t="str">
        <f>C250</f>
        <v>z dlaždic keramických kladených do malty, včetně spárování a podílu práce v omezeném prostoru a na malých plochách.</v>
      </c>
      <c r="BB250" s="214"/>
      <c r="BC250" s="214"/>
      <c r="BD250" s="214"/>
      <c r="BE250" s="214"/>
      <c r="BF250" s="214"/>
      <c r="BG250" s="214"/>
      <c r="BH250" s="214"/>
    </row>
    <row r="251" spans="1:60" outlineLevel="1">
      <c r="A251" s="222"/>
      <c r="B251" s="223"/>
      <c r="C251" s="255" t="s">
        <v>583</v>
      </c>
      <c r="D251" s="225"/>
      <c r="E251" s="226">
        <v>1.44</v>
      </c>
      <c r="F251" s="224"/>
      <c r="G251" s="224"/>
      <c r="H251" s="224"/>
      <c r="I251" s="224"/>
      <c r="J251" s="224"/>
      <c r="K251" s="224"/>
      <c r="L251" s="224"/>
      <c r="M251" s="224"/>
      <c r="N251" s="224"/>
      <c r="O251" s="224"/>
      <c r="P251" s="224"/>
      <c r="Q251" s="224"/>
      <c r="R251" s="224"/>
      <c r="S251" s="224"/>
      <c r="T251" s="224"/>
      <c r="U251" s="224"/>
      <c r="V251" s="224"/>
      <c r="W251" s="224"/>
      <c r="X251" s="224"/>
      <c r="Y251" s="214"/>
      <c r="Z251" s="214"/>
      <c r="AA251" s="214"/>
      <c r="AB251" s="214"/>
      <c r="AC251" s="214"/>
      <c r="AD251" s="214"/>
      <c r="AE251" s="214"/>
      <c r="AF251" s="214"/>
      <c r="AG251" s="214" t="s">
        <v>161</v>
      </c>
      <c r="AH251" s="214">
        <v>0</v>
      </c>
      <c r="AI251" s="214"/>
      <c r="AJ251" s="214"/>
      <c r="AK251" s="214"/>
      <c r="AL251" s="214"/>
      <c r="AM251" s="214"/>
      <c r="AN251" s="214"/>
      <c r="AO251" s="214"/>
      <c r="AP251" s="214"/>
      <c r="AQ251" s="214"/>
      <c r="AR251" s="214"/>
      <c r="AS251" s="214"/>
      <c r="AT251" s="214"/>
      <c r="AU251" s="214"/>
      <c r="AV251" s="214"/>
      <c r="AW251" s="214"/>
      <c r="AX251" s="214"/>
      <c r="AY251" s="214"/>
      <c r="AZ251" s="214"/>
      <c r="BA251" s="214"/>
      <c r="BB251" s="214"/>
      <c r="BC251" s="214"/>
      <c r="BD251" s="214"/>
      <c r="BE251" s="214"/>
      <c r="BF251" s="214"/>
      <c r="BG251" s="214"/>
      <c r="BH251" s="214"/>
    </row>
    <row r="252" spans="1:60" outlineLevel="1">
      <c r="A252" s="222"/>
      <c r="B252" s="223"/>
      <c r="C252" s="255" t="s">
        <v>574</v>
      </c>
      <c r="D252" s="225"/>
      <c r="E252" s="226">
        <v>0.30890000000000001</v>
      </c>
      <c r="F252" s="224"/>
      <c r="G252" s="224"/>
      <c r="H252" s="224"/>
      <c r="I252" s="224"/>
      <c r="J252" s="224"/>
      <c r="K252" s="224"/>
      <c r="L252" s="224"/>
      <c r="M252" s="224"/>
      <c r="N252" s="224"/>
      <c r="O252" s="224"/>
      <c r="P252" s="224"/>
      <c r="Q252" s="224"/>
      <c r="R252" s="224"/>
      <c r="S252" s="224"/>
      <c r="T252" s="224"/>
      <c r="U252" s="224"/>
      <c r="V252" s="224"/>
      <c r="W252" s="224"/>
      <c r="X252" s="224"/>
      <c r="Y252" s="214"/>
      <c r="Z252" s="214"/>
      <c r="AA252" s="214"/>
      <c r="AB252" s="214"/>
      <c r="AC252" s="214"/>
      <c r="AD252" s="214"/>
      <c r="AE252" s="214"/>
      <c r="AF252" s="214"/>
      <c r="AG252" s="214" t="s">
        <v>161</v>
      </c>
      <c r="AH252" s="214">
        <v>0</v>
      </c>
      <c r="AI252" s="214"/>
      <c r="AJ252" s="214"/>
      <c r="AK252" s="214"/>
      <c r="AL252" s="214"/>
      <c r="AM252" s="214"/>
      <c r="AN252" s="214"/>
      <c r="AO252" s="214"/>
      <c r="AP252" s="214"/>
      <c r="AQ252" s="214"/>
      <c r="AR252" s="214"/>
      <c r="AS252" s="214"/>
      <c r="AT252" s="214"/>
      <c r="AU252" s="214"/>
      <c r="AV252" s="214"/>
      <c r="AW252" s="214"/>
      <c r="AX252" s="214"/>
      <c r="AY252" s="214"/>
      <c r="AZ252" s="214"/>
      <c r="BA252" s="214"/>
      <c r="BB252" s="214"/>
      <c r="BC252" s="214"/>
      <c r="BD252" s="214"/>
      <c r="BE252" s="214"/>
      <c r="BF252" s="214"/>
      <c r="BG252" s="214"/>
      <c r="BH252" s="214"/>
    </row>
    <row r="253" spans="1:60" outlineLevel="1">
      <c r="A253" s="222"/>
      <c r="B253" s="223"/>
      <c r="C253" s="255" t="s">
        <v>584</v>
      </c>
      <c r="D253" s="225"/>
      <c r="E253" s="226">
        <v>3.6827999999999999</v>
      </c>
      <c r="F253" s="224"/>
      <c r="G253" s="224"/>
      <c r="H253" s="224"/>
      <c r="I253" s="224"/>
      <c r="J253" s="224"/>
      <c r="K253" s="224"/>
      <c r="L253" s="224"/>
      <c r="M253" s="224"/>
      <c r="N253" s="224"/>
      <c r="O253" s="224"/>
      <c r="P253" s="224"/>
      <c r="Q253" s="224"/>
      <c r="R253" s="224"/>
      <c r="S253" s="224"/>
      <c r="T253" s="224"/>
      <c r="U253" s="224"/>
      <c r="V253" s="224"/>
      <c r="W253" s="224"/>
      <c r="X253" s="224"/>
      <c r="Y253" s="214"/>
      <c r="Z253" s="214"/>
      <c r="AA253" s="214"/>
      <c r="AB253" s="214"/>
      <c r="AC253" s="214"/>
      <c r="AD253" s="214"/>
      <c r="AE253" s="214"/>
      <c r="AF253" s="214"/>
      <c r="AG253" s="214" t="s">
        <v>161</v>
      </c>
      <c r="AH253" s="214">
        <v>0</v>
      </c>
      <c r="AI253" s="214"/>
      <c r="AJ253" s="214"/>
      <c r="AK253" s="214"/>
      <c r="AL253" s="214"/>
      <c r="AM253" s="214"/>
      <c r="AN253" s="214"/>
      <c r="AO253" s="214"/>
      <c r="AP253" s="214"/>
      <c r="AQ253" s="214"/>
      <c r="AR253" s="214"/>
      <c r="AS253" s="214"/>
      <c r="AT253" s="214"/>
      <c r="AU253" s="214"/>
      <c r="AV253" s="214"/>
      <c r="AW253" s="214"/>
      <c r="AX253" s="214"/>
      <c r="AY253" s="214"/>
      <c r="AZ253" s="214"/>
      <c r="BA253" s="214"/>
      <c r="BB253" s="214"/>
      <c r="BC253" s="214"/>
      <c r="BD253" s="214"/>
      <c r="BE253" s="214"/>
      <c r="BF253" s="214"/>
      <c r="BG253" s="214"/>
      <c r="BH253" s="214"/>
    </row>
    <row r="254" spans="1:60" outlineLevel="1">
      <c r="A254" s="243">
        <v>98</v>
      </c>
      <c r="B254" s="244" t="s">
        <v>285</v>
      </c>
      <c r="C254" s="256" t="s">
        <v>286</v>
      </c>
      <c r="D254" s="245" t="s">
        <v>191</v>
      </c>
      <c r="E254" s="246">
        <v>4.5799999999999999E-3</v>
      </c>
      <c r="F254" s="247"/>
      <c r="G254" s="248">
        <f>ROUND(E254*F254,2)</f>
        <v>0</v>
      </c>
      <c r="H254" s="247"/>
      <c r="I254" s="248">
        <f>ROUND(E254*H254,2)</f>
        <v>0</v>
      </c>
      <c r="J254" s="247"/>
      <c r="K254" s="248">
        <f>ROUND(E254*J254,2)</f>
        <v>0</v>
      </c>
      <c r="L254" s="248">
        <v>15</v>
      </c>
      <c r="M254" s="248">
        <f>G254*(1+L254/100)</f>
        <v>0</v>
      </c>
      <c r="N254" s="248">
        <v>0</v>
      </c>
      <c r="O254" s="248">
        <f>ROUND(E254*N254,2)</f>
        <v>0</v>
      </c>
      <c r="P254" s="248">
        <v>0</v>
      </c>
      <c r="Q254" s="248">
        <f>ROUND(E254*P254,2)</f>
        <v>0</v>
      </c>
      <c r="R254" s="248" t="s">
        <v>257</v>
      </c>
      <c r="S254" s="248" t="s">
        <v>155</v>
      </c>
      <c r="T254" s="249" t="s">
        <v>155</v>
      </c>
      <c r="U254" s="224">
        <v>1.3049999999999999</v>
      </c>
      <c r="V254" s="224">
        <f>ROUND(E254*U254,2)</f>
        <v>0.01</v>
      </c>
      <c r="W254" s="224"/>
      <c r="X254" s="224" t="s">
        <v>193</v>
      </c>
      <c r="Y254" s="214"/>
      <c r="Z254" s="214"/>
      <c r="AA254" s="214"/>
      <c r="AB254" s="214"/>
      <c r="AC254" s="214"/>
      <c r="AD254" s="214"/>
      <c r="AE254" s="214"/>
      <c r="AF254" s="214"/>
      <c r="AG254" s="214" t="s">
        <v>194</v>
      </c>
      <c r="AH254" s="214"/>
      <c r="AI254" s="214"/>
      <c r="AJ254" s="214"/>
      <c r="AK254" s="214"/>
      <c r="AL254" s="214"/>
      <c r="AM254" s="214"/>
      <c r="AN254" s="214"/>
      <c r="AO254" s="214"/>
      <c r="AP254" s="214"/>
      <c r="AQ254" s="214"/>
      <c r="AR254" s="214"/>
      <c r="AS254" s="214"/>
      <c r="AT254" s="214"/>
      <c r="AU254" s="214"/>
      <c r="AV254" s="214"/>
      <c r="AW254" s="214"/>
      <c r="AX254" s="214"/>
      <c r="AY254" s="214"/>
      <c r="AZ254" s="214"/>
      <c r="BA254" s="214"/>
      <c r="BB254" s="214"/>
      <c r="BC254" s="214"/>
      <c r="BD254" s="214"/>
      <c r="BE254" s="214"/>
      <c r="BF254" s="214"/>
      <c r="BG254" s="214"/>
      <c r="BH254" s="214"/>
    </row>
    <row r="255" spans="1:60">
      <c r="A255" s="228" t="s">
        <v>149</v>
      </c>
      <c r="B255" s="229" t="s">
        <v>114</v>
      </c>
      <c r="C255" s="252" t="s">
        <v>115</v>
      </c>
      <c r="D255" s="230"/>
      <c r="E255" s="231"/>
      <c r="F255" s="232"/>
      <c r="G255" s="232">
        <f>SUMIF(AG256:AG283,"&lt;&gt;NOR",G256:G283)</f>
        <v>0</v>
      </c>
      <c r="H255" s="232"/>
      <c r="I255" s="232">
        <f>SUM(I256:I283)</f>
        <v>0</v>
      </c>
      <c r="J255" s="232"/>
      <c r="K255" s="232">
        <f>SUM(K256:K283)</f>
        <v>0</v>
      </c>
      <c r="L255" s="232"/>
      <c r="M255" s="232">
        <f>SUM(M256:M283)</f>
        <v>0</v>
      </c>
      <c r="N255" s="232"/>
      <c r="O255" s="232">
        <f>SUM(O256:O283)</f>
        <v>0.04</v>
      </c>
      <c r="P255" s="232"/>
      <c r="Q255" s="232">
        <f>SUM(Q256:Q283)</f>
        <v>0</v>
      </c>
      <c r="R255" s="232"/>
      <c r="S255" s="232"/>
      <c r="T255" s="233"/>
      <c r="U255" s="227"/>
      <c r="V255" s="227">
        <f>SUM(V256:V283)</f>
        <v>16.97</v>
      </c>
      <c r="W255" s="227"/>
      <c r="X255" s="227"/>
      <c r="AG255" t="s">
        <v>150</v>
      </c>
    </row>
    <row r="256" spans="1:60" outlineLevel="1">
      <c r="A256" s="234">
        <v>99</v>
      </c>
      <c r="B256" s="235" t="s">
        <v>585</v>
      </c>
      <c r="C256" s="253" t="s">
        <v>586</v>
      </c>
      <c r="D256" s="236" t="s">
        <v>153</v>
      </c>
      <c r="E256" s="237">
        <v>42.825119999999998</v>
      </c>
      <c r="F256" s="238"/>
      <c r="G256" s="239">
        <f>ROUND(E256*F256,2)</f>
        <v>0</v>
      </c>
      <c r="H256" s="238"/>
      <c r="I256" s="239">
        <f>ROUND(E256*H256,2)</f>
        <v>0</v>
      </c>
      <c r="J256" s="238"/>
      <c r="K256" s="239">
        <f>ROUND(E256*J256,2)</f>
        <v>0</v>
      </c>
      <c r="L256" s="239">
        <v>15</v>
      </c>
      <c r="M256" s="239">
        <f>G256*(1+L256/100)</f>
        <v>0</v>
      </c>
      <c r="N256" s="239">
        <v>0</v>
      </c>
      <c r="O256" s="239">
        <f>ROUND(E256*N256,2)</f>
        <v>0</v>
      </c>
      <c r="P256" s="239">
        <v>0</v>
      </c>
      <c r="Q256" s="239">
        <f>ROUND(E256*P256,2)</f>
        <v>0</v>
      </c>
      <c r="R256" s="239" t="s">
        <v>587</v>
      </c>
      <c r="S256" s="239" t="s">
        <v>155</v>
      </c>
      <c r="T256" s="240" t="s">
        <v>155</v>
      </c>
      <c r="U256" s="224">
        <v>6.9709999999999994E-2</v>
      </c>
      <c r="V256" s="224">
        <f>ROUND(E256*U256,2)</f>
        <v>2.99</v>
      </c>
      <c r="W256" s="224"/>
      <c r="X256" s="224" t="s">
        <v>156</v>
      </c>
      <c r="Y256" s="214"/>
      <c r="Z256" s="214"/>
      <c r="AA256" s="214"/>
      <c r="AB256" s="214"/>
      <c r="AC256" s="214"/>
      <c r="AD256" s="214"/>
      <c r="AE256" s="214"/>
      <c r="AF256" s="214"/>
      <c r="AG256" s="214" t="s">
        <v>157</v>
      </c>
      <c r="AH256" s="214"/>
      <c r="AI256" s="214"/>
      <c r="AJ256" s="214"/>
      <c r="AK256" s="214"/>
      <c r="AL256" s="214"/>
      <c r="AM256" s="214"/>
      <c r="AN256" s="214"/>
      <c r="AO256" s="214"/>
      <c r="AP256" s="214"/>
      <c r="AQ256" s="214"/>
      <c r="AR256" s="214"/>
      <c r="AS256" s="214"/>
      <c r="AT256" s="214"/>
      <c r="AU256" s="214"/>
      <c r="AV256" s="214"/>
      <c r="AW256" s="214"/>
      <c r="AX256" s="214"/>
      <c r="AY256" s="214"/>
      <c r="AZ256" s="214"/>
      <c r="BA256" s="214"/>
      <c r="BB256" s="214"/>
      <c r="BC256" s="214"/>
      <c r="BD256" s="214"/>
      <c r="BE256" s="214"/>
      <c r="BF256" s="214"/>
      <c r="BG256" s="214"/>
      <c r="BH256" s="214"/>
    </row>
    <row r="257" spans="1:60" outlineLevel="1">
      <c r="A257" s="222"/>
      <c r="B257" s="223"/>
      <c r="C257" s="255" t="s">
        <v>588</v>
      </c>
      <c r="D257" s="225"/>
      <c r="E257" s="226">
        <v>2.9304000000000001</v>
      </c>
      <c r="F257" s="224"/>
      <c r="G257" s="224"/>
      <c r="H257" s="224"/>
      <c r="I257" s="224"/>
      <c r="J257" s="224"/>
      <c r="K257" s="224"/>
      <c r="L257" s="224"/>
      <c r="M257" s="224"/>
      <c r="N257" s="224"/>
      <c r="O257" s="224"/>
      <c r="P257" s="224"/>
      <c r="Q257" s="224"/>
      <c r="R257" s="224"/>
      <c r="S257" s="224"/>
      <c r="T257" s="224"/>
      <c r="U257" s="224"/>
      <c r="V257" s="224"/>
      <c r="W257" s="224"/>
      <c r="X257" s="224"/>
      <c r="Y257" s="214"/>
      <c r="Z257" s="214"/>
      <c r="AA257" s="214"/>
      <c r="AB257" s="214"/>
      <c r="AC257" s="214"/>
      <c r="AD257" s="214"/>
      <c r="AE257" s="214"/>
      <c r="AF257" s="214"/>
      <c r="AG257" s="214" t="s">
        <v>161</v>
      </c>
      <c r="AH257" s="214">
        <v>0</v>
      </c>
      <c r="AI257" s="214"/>
      <c r="AJ257" s="214"/>
      <c r="AK257" s="214"/>
      <c r="AL257" s="214"/>
      <c r="AM257" s="214"/>
      <c r="AN257" s="214"/>
      <c r="AO257" s="214"/>
      <c r="AP257" s="214"/>
      <c r="AQ257" s="214"/>
      <c r="AR257" s="214"/>
      <c r="AS257" s="214"/>
      <c r="AT257" s="214"/>
      <c r="AU257" s="214"/>
      <c r="AV257" s="214"/>
      <c r="AW257" s="214"/>
      <c r="AX257" s="214"/>
      <c r="AY257" s="214"/>
      <c r="AZ257" s="214"/>
      <c r="BA257" s="214"/>
      <c r="BB257" s="214"/>
      <c r="BC257" s="214"/>
      <c r="BD257" s="214"/>
      <c r="BE257" s="214"/>
      <c r="BF257" s="214"/>
      <c r="BG257" s="214"/>
      <c r="BH257" s="214"/>
    </row>
    <row r="258" spans="1:60" outlineLevel="1">
      <c r="A258" s="222"/>
      <c r="B258" s="223"/>
      <c r="C258" s="255" t="s">
        <v>420</v>
      </c>
      <c r="D258" s="225"/>
      <c r="E258" s="226">
        <v>1.06</v>
      </c>
      <c r="F258" s="224"/>
      <c r="G258" s="224"/>
      <c r="H258" s="224"/>
      <c r="I258" s="224"/>
      <c r="J258" s="224"/>
      <c r="K258" s="224"/>
      <c r="L258" s="224"/>
      <c r="M258" s="224"/>
      <c r="N258" s="224"/>
      <c r="O258" s="224"/>
      <c r="P258" s="224"/>
      <c r="Q258" s="224"/>
      <c r="R258" s="224"/>
      <c r="S258" s="224"/>
      <c r="T258" s="224"/>
      <c r="U258" s="224"/>
      <c r="V258" s="224"/>
      <c r="W258" s="224"/>
      <c r="X258" s="224"/>
      <c r="Y258" s="214"/>
      <c r="Z258" s="214"/>
      <c r="AA258" s="214"/>
      <c r="AB258" s="214"/>
      <c r="AC258" s="214"/>
      <c r="AD258" s="214"/>
      <c r="AE258" s="214"/>
      <c r="AF258" s="214"/>
      <c r="AG258" s="214" t="s">
        <v>161</v>
      </c>
      <c r="AH258" s="214">
        <v>0</v>
      </c>
      <c r="AI258" s="214"/>
      <c r="AJ258" s="214"/>
      <c r="AK258" s="214"/>
      <c r="AL258" s="214"/>
      <c r="AM258" s="214"/>
      <c r="AN258" s="214"/>
      <c r="AO258" s="214"/>
      <c r="AP258" s="214"/>
      <c r="AQ258" s="214"/>
      <c r="AR258" s="214"/>
      <c r="AS258" s="214"/>
      <c r="AT258" s="214"/>
      <c r="AU258" s="214"/>
      <c r="AV258" s="214"/>
      <c r="AW258" s="214"/>
      <c r="AX258" s="214"/>
      <c r="AY258" s="214"/>
      <c r="AZ258" s="214"/>
      <c r="BA258" s="214"/>
      <c r="BB258" s="214"/>
      <c r="BC258" s="214"/>
      <c r="BD258" s="214"/>
      <c r="BE258" s="214"/>
      <c r="BF258" s="214"/>
      <c r="BG258" s="214"/>
      <c r="BH258" s="214"/>
    </row>
    <row r="259" spans="1:60" outlineLevel="1">
      <c r="A259" s="222"/>
      <c r="B259" s="223"/>
      <c r="C259" s="255" t="s">
        <v>333</v>
      </c>
      <c r="D259" s="225"/>
      <c r="E259" s="226">
        <v>20.518439999999998</v>
      </c>
      <c r="F259" s="224"/>
      <c r="G259" s="224"/>
      <c r="H259" s="224"/>
      <c r="I259" s="224"/>
      <c r="J259" s="224"/>
      <c r="K259" s="224"/>
      <c r="L259" s="224"/>
      <c r="M259" s="224"/>
      <c r="N259" s="224"/>
      <c r="O259" s="224"/>
      <c r="P259" s="224"/>
      <c r="Q259" s="224"/>
      <c r="R259" s="224"/>
      <c r="S259" s="224"/>
      <c r="T259" s="224"/>
      <c r="U259" s="224"/>
      <c r="V259" s="224"/>
      <c r="W259" s="224"/>
      <c r="X259" s="224"/>
      <c r="Y259" s="214"/>
      <c r="Z259" s="214"/>
      <c r="AA259" s="214"/>
      <c r="AB259" s="214"/>
      <c r="AC259" s="214"/>
      <c r="AD259" s="214"/>
      <c r="AE259" s="214"/>
      <c r="AF259" s="214"/>
      <c r="AG259" s="214" t="s">
        <v>161</v>
      </c>
      <c r="AH259" s="214">
        <v>0</v>
      </c>
      <c r="AI259" s="214"/>
      <c r="AJ259" s="214"/>
      <c r="AK259" s="214"/>
      <c r="AL259" s="214"/>
      <c r="AM259" s="214"/>
      <c r="AN259" s="214"/>
      <c r="AO259" s="214"/>
      <c r="AP259" s="214"/>
      <c r="AQ259" s="214"/>
      <c r="AR259" s="214"/>
      <c r="AS259" s="214"/>
      <c r="AT259" s="214"/>
      <c r="AU259" s="214"/>
      <c r="AV259" s="214"/>
      <c r="AW259" s="214"/>
      <c r="AX259" s="214"/>
      <c r="AY259" s="214"/>
      <c r="AZ259" s="214"/>
      <c r="BA259" s="214"/>
      <c r="BB259" s="214"/>
      <c r="BC259" s="214"/>
      <c r="BD259" s="214"/>
      <c r="BE259" s="214"/>
      <c r="BF259" s="214"/>
      <c r="BG259" s="214"/>
      <c r="BH259" s="214"/>
    </row>
    <row r="260" spans="1:60" ht="20.399999999999999" outlineLevel="1">
      <c r="A260" s="222"/>
      <c r="B260" s="223"/>
      <c r="C260" s="255" t="s">
        <v>334</v>
      </c>
      <c r="D260" s="225"/>
      <c r="E260" s="226">
        <v>13.575419999999999</v>
      </c>
      <c r="F260" s="224"/>
      <c r="G260" s="224"/>
      <c r="H260" s="224"/>
      <c r="I260" s="224"/>
      <c r="J260" s="224"/>
      <c r="K260" s="224"/>
      <c r="L260" s="224"/>
      <c r="M260" s="224"/>
      <c r="N260" s="224"/>
      <c r="O260" s="224"/>
      <c r="P260" s="224"/>
      <c r="Q260" s="224"/>
      <c r="R260" s="224"/>
      <c r="S260" s="224"/>
      <c r="T260" s="224"/>
      <c r="U260" s="224"/>
      <c r="V260" s="224"/>
      <c r="W260" s="224"/>
      <c r="X260" s="224"/>
      <c r="Y260" s="214"/>
      <c r="Z260" s="214"/>
      <c r="AA260" s="214"/>
      <c r="AB260" s="214"/>
      <c r="AC260" s="214"/>
      <c r="AD260" s="214"/>
      <c r="AE260" s="214"/>
      <c r="AF260" s="214"/>
      <c r="AG260" s="214" t="s">
        <v>161</v>
      </c>
      <c r="AH260" s="214">
        <v>0</v>
      </c>
      <c r="AI260" s="214"/>
      <c r="AJ260" s="214"/>
      <c r="AK260" s="214"/>
      <c r="AL260" s="214"/>
      <c r="AM260" s="214"/>
      <c r="AN260" s="214"/>
      <c r="AO260" s="214"/>
      <c r="AP260" s="214"/>
      <c r="AQ260" s="214"/>
      <c r="AR260" s="214"/>
      <c r="AS260" s="214"/>
      <c r="AT260" s="214"/>
      <c r="AU260" s="214"/>
      <c r="AV260" s="214"/>
      <c r="AW260" s="214"/>
      <c r="AX260" s="214"/>
      <c r="AY260" s="214"/>
      <c r="AZ260" s="214"/>
      <c r="BA260" s="214"/>
      <c r="BB260" s="214"/>
      <c r="BC260" s="214"/>
      <c r="BD260" s="214"/>
      <c r="BE260" s="214"/>
      <c r="BF260" s="214"/>
      <c r="BG260" s="214"/>
      <c r="BH260" s="214"/>
    </row>
    <row r="261" spans="1:60" ht="30.6" outlineLevel="1">
      <c r="A261" s="222"/>
      <c r="B261" s="223"/>
      <c r="C261" s="255" t="s">
        <v>335</v>
      </c>
      <c r="D261" s="225"/>
      <c r="E261" s="226">
        <v>4.7408599999999996</v>
      </c>
      <c r="F261" s="224"/>
      <c r="G261" s="224"/>
      <c r="H261" s="224"/>
      <c r="I261" s="224"/>
      <c r="J261" s="224"/>
      <c r="K261" s="224"/>
      <c r="L261" s="224"/>
      <c r="M261" s="224"/>
      <c r="N261" s="224"/>
      <c r="O261" s="224"/>
      <c r="P261" s="224"/>
      <c r="Q261" s="224"/>
      <c r="R261" s="224"/>
      <c r="S261" s="224"/>
      <c r="T261" s="224"/>
      <c r="U261" s="224"/>
      <c r="V261" s="224"/>
      <c r="W261" s="224"/>
      <c r="X261" s="224"/>
      <c r="Y261" s="214"/>
      <c r="Z261" s="214"/>
      <c r="AA261" s="214"/>
      <c r="AB261" s="214"/>
      <c r="AC261" s="214"/>
      <c r="AD261" s="214"/>
      <c r="AE261" s="214"/>
      <c r="AF261" s="214"/>
      <c r="AG261" s="214" t="s">
        <v>161</v>
      </c>
      <c r="AH261" s="214">
        <v>0</v>
      </c>
      <c r="AI261" s="214"/>
      <c r="AJ261" s="214"/>
      <c r="AK261" s="214"/>
      <c r="AL261" s="214"/>
      <c r="AM261" s="214"/>
      <c r="AN261" s="214"/>
      <c r="AO261" s="214"/>
      <c r="AP261" s="214"/>
      <c r="AQ261" s="214"/>
      <c r="AR261" s="214"/>
      <c r="AS261" s="214"/>
      <c r="AT261" s="214"/>
      <c r="AU261" s="214"/>
      <c r="AV261" s="214"/>
      <c r="AW261" s="214"/>
      <c r="AX261" s="214"/>
      <c r="AY261" s="214"/>
      <c r="AZ261" s="214"/>
      <c r="BA261" s="214"/>
      <c r="BB261" s="214"/>
      <c r="BC261" s="214"/>
      <c r="BD261" s="214"/>
      <c r="BE261" s="214"/>
      <c r="BF261" s="214"/>
      <c r="BG261" s="214"/>
      <c r="BH261" s="214"/>
    </row>
    <row r="262" spans="1:60" outlineLevel="1">
      <c r="A262" s="234">
        <v>100</v>
      </c>
      <c r="B262" s="235" t="s">
        <v>589</v>
      </c>
      <c r="C262" s="253" t="s">
        <v>590</v>
      </c>
      <c r="D262" s="236" t="s">
        <v>153</v>
      </c>
      <c r="E262" s="237">
        <v>104.00851</v>
      </c>
      <c r="F262" s="238"/>
      <c r="G262" s="239">
        <f>ROUND(E262*F262,2)</f>
        <v>0</v>
      </c>
      <c r="H262" s="238"/>
      <c r="I262" s="239">
        <f>ROUND(E262*H262,2)</f>
        <v>0</v>
      </c>
      <c r="J262" s="238"/>
      <c r="K262" s="239">
        <f>ROUND(E262*J262,2)</f>
        <v>0</v>
      </c>
      <c r="L262" s="239">
        <v>15</v>
      </c>
      <c r="M262" s="239">
        <f>G262*(1+L262/100)</f>
        <v>0</v>
      </c>
      <c r="N262" s="239">
        <v>6.9999999999999994E-5</v>
      </c>
      <c r="O262" s="239">
        <f>ROUND(E262*N262,2)</f>
        <v>0.01</v>
      </c>
      <c r="P262" s="239">
        <v>0</v>
      </c>
      <c r="Q262" s="239">
        <f>ROUND(E262*P262,2)</f>
        <v>0</v>
      </c>
      <c r="R262" s="239" t="s">
        <v>587</v>
      </c>
      <c r="S262" s="239" t="s">
        <v>155</v>
      </c>
      <c r="T262" s="240" t="s">
        <v>155</v>
      </c>
      <c r="U262" s="224">
        <v>3.2480000000000002E-2</v>
      </c>
      <c r="V262" s="224">
        <f>ROUND(E262*U262,2)</f>
        <v>3.38</v>
      </c>
      <c r="W262" s="224"/>
      <c r="X262" s="224" t="s">
        <v>156</v>
      </c>
      <c r="Y262" s="214"/>
      <c r="Z262" s="214"/>
      <c r="AA262" s="214"/>
      <c r="AB262" s="214"/>
      <c r="AC262" s="214"/>
      <c r="AD262" s="214"/>
      <c r="AE262" s="214"/>
      <c r="AF262" s="214"/>
      <c r="AG262" s="214" t="s">
        <v>157</v>
      </c>
      <c r="AH262" s="214"/>
      <c r="AI262" s="214"/>
      <c r="AJ262" s="214"/>
      <c r="AK262" s="214"/>
      <c r="AL262" s="214"/>
      <c r="AM262" s="214"/>
      <c r="AN262" s="214"/>
      <c r="AO262" s="214"/>
      <c r="AP262" s="214"/>
      <c r="AQ262" s="214"/>
      <c r="AR262" s="214"/>
      <c r="AS262" s="214"/>
      <c r="AT262" s="214"/>
      <c r="AU262" s="214"/>
      <c r="AV262" s="214"/>
      <c r="AW262" s="214"/>
      <c r="AX262" s="214"/>
      <c r="AY262" s="214"/>
      <c r="AZ262" s="214"/>
      <c r="BA262" s="214"/>
      <c r="BB262" s="214"/>
      <c r="BC262" s="214"/>
      <c r="BD262" s="214"/>
      <c r="BE262" s="214"/>
      <c r="BF262" s="214"/>
      <c r="BG262" s="214"/>
      <c r="BH262" s="214"/>
    </row>
    <row r="263" spans="1:60" outlineLevel="1">
      <c r="A263" s="222"/>
      <c r="B263" s="223"/>
      <c r="C263" s="255" t="s">
        <v>591</v>
      </c>
      <c r="D263" s="225"/>
      <c r="E263" s="226">
        <v>20.024850000000001</v>
      </c>
      <c r="F263" s="224"/>
      <c r="G263" s="224"/>
      <c r="H263" s="224"/>
      <c r="I263" s="224"/>
      <c r="J263" s="224"/>
      <c r="K263" s="224"/>
      <c r="L263" s="224"/>
      <c r="M263" s="224"/>
      <c r="N263" s="224"/>
      <c r="O263" s="224"/>
      <c r="P263" s="224"/>
      <c r="Q263" s="224"/>
      <c r="R263" s="224"/>
      <c r="S263" s="224"/>
      <c r="T263" s="224"/>
      <c r="U263" s="224"/>
      <c r="V263" s="224"/>
      <c r="W263" s="224"/>
      <c r="X263" s="224"/>
      <c r="Y263" s="214"/>
      <c r="Z263" s="214"/>
      <c r="AA263" s="214"/>
      <c r="AB263" s="214"/>
      <c r="AC263" s="214"/>
      <c r="AD263" s="214"/>
      <c r="AE263" s="214"/>
      <c r="AF263" s="214"/>
      <c r="AG263" s="214" t="s">
        <v>161</v>
      </c>
      <c r="AH263" s="214">
        <v>0</v>
      </c>
      <c r="AI263" s="214"/>
      <c r="AJ263" s="214"/>
      <c r="AK263" s="214"/>
      <c r="AL263" s="214"/>
      <c r="AM263" s="214"/>
      <c r="AN263" s="214"/>
      <c r="AO263" s="214"/>
      <c r="AP263" s="214"/>
      <c r="AQ263" s="214"/>
      <c r="AR263" s="214"/>
      <c r="AS263" s="214"/>
      <c r="AT263" s="214"/>
      <c r="AU263" s="214"/>
      <c r="AV263" s="214"/>
      <c r="AW263" s="214"/>
      <c r="AX263" s="214"/>
      <c r="AY263" s="214"/>
      <c r="AZ263" s="214"/>
      <c r="BA263" s="214"/>
      <c r="BB263" s="214"/>
      <c r="BC263" s="214"/>
      <c r="BD263" s="214"/>
      <c r="BE263" s="214"/>
      <c r="BF263" s="214"/>
      <c r="BG263" s="214"/>
      <c r="BH263" s="214"/>
    </row>
    <row r="264" spans="1:60" outlineLevel="1">
      <c r="A264" s="222"/>
      <c r="B264" s="223"/>
      <c r="C264" s="255" t="s">
        <v>167</v>
      </c>
      <c r="D264" s="225"/>
      <c r="E264" s="226">
        <v>2.44</v>
      </c>
      <c r="F264" s="224"/>
      <c r="G264" s="224"/>
      <c r="H264" s="224"/>
      <c r="I264" s="224"/>
      <c r="J264" s="224"/>
      <c r="K264" s="224"/>
      <c r="L264" s="224"/>
      <c r="M264" s="224"/>
      <c r="N264" s="224"/>
      <c r="O264" s="224"/>
      <c r="P264" s="224"/>
      <c r="Q264" s="224"/>
      <c r="R264" s="224"/>
      <c r="S264" s="224"/>
      <c r="T264" s="224"/>
      <c r="U264" s="224"/>
      <c r="V264" s="224"/>
      <c r="W264" s="224"/>
      <c r="X264" s="224"/>
      <c r="Y264" s="214"/>
      <c r="Z264" s="214"/>
      <c r="AA264" s="214"/>
      <c r="AB264" s="214"/>
      <c r="AC264" s="214"/>
      <c r="AD264" s="214"/>
      <c r="AE264" s="214"/>
      <c r="AF264" s="214"/>
      <c r="AG264" s="214" t="s">
        <v>161</v>
      </c>
      <c r="AH264" s="214">
        <v>0</v>
      </c>
      <c r="AI264" s="214"/>
      <c r="AJ264" s="214"/>
      <c r="AK264" s="214"/>
      <c r="AL264" s="214"/>
      <c r="AM264" s="214"/>
      <c r="AN264" s="214"/>
      <c r="AO264" s="214"/>
      <c r="AP264" s="214"/>
      <c r="AQ264" s="214"/>
      <c r="AR264" s="214"/>
      <c r="AS264" s="214"/>
      <c r="AT264" s="214"/>
      <c r="AU264" s="214"/>
      <c r="AV264" s="214"/>
      <c r="AW264" s="214"/>
      <c r="AX264" s="214"/>
      <c r="AY264" s="214"/>
      <c r="AZ264" s="214"/>
      <c r="BA264" s="214"/>
      <c r="BB264" s="214"/>
      <c r="BC264" s="214"/>
      <c r="BD264" s="214"/>
      <c r="BE264" s="214"/>
      <c r="BF264" s="214"/>
      <c r="BG264" s="214"/>
      <c r="BH264" s="214"/>
    </row>
    <row r="265" spans="1:60" outlineLevel="1">
      <c r="A265" s="222"/>
      <c r="B265" s="223"/>
      <c r="C265" s="255" t="s">
        <v>312</v>
      </c>
      <c r="D265" s="225"/>
      <c r="E265" s="226">
        <v>2.59</v>
      </c>
      <c r="F265" s="224"/>
      <c r="G265" s="224"/>
      <c r="H265" s="224"/>
      <c r="I265" s="224"/>
      <c r="J265" s="224"/>
      <c r="K265" s="224"/>
      <c r="L265" s="224"/>
      <c r="M265" s="224"/>
      <c r="N265" s="224"/>
      <c r="O265" s="224"/>
      <c r="P265" s="224"/>
      <c r="Q265" s="224"/>
      <c r="R265" s="224"/>
      <c r="S265" s="224"/>
      <c r="T265" s="224"/>
      <c r="U265" s="224"/>
      <c r="V265" s="224"/>
      <c r="W265" s="224"/>
      <c r="X265" s="224"/>
      <c r="Y265" s="214"/>
      <c r="Z265" s="214"/>
      <c r="AA265" s="214"/>
      <c r="AB265" s="214"/>
      <c r="AC265" s="214"/>
      <c r="AD265" s="214"/>
      <c r="AE265" s="214"/>
      <c r="AF265" s="214"/>
      <c r="AG265" s="214" t="s">
        <v>161</v>
      </c>
      <c r="AH265" s="214">
        <v>0</v>
      </c>
      <c r="AI265" s="214"/>
      <c r="AJ265" s="214"/>
      <c r="AK265" s="214"/>
      <c r="AL265" s="214"/>
      <c r="AM265" s="214"/>
      <c r="AN265" s="214"/>
      <c r="AO265" s="214"/>
      <c r="AP265" s="214"/>
      <c r="AQ265" s="214"/>
      <c r="AR265" s="214"/>
      <c r="AS265" s="214"/>
      <c r="AT265" s="214"/>
      <c r="AU265" s="214"/>
      <c r="AV265" s="214"/>
      <c r="AW265" s="214"/>
      <c r="AX265" s="214"/>
      <c r="AY265" s="214"/>
      <c r="AZ265" s="214"/>
      <c r="BA265" s="214"/>
      <c r="BB265" s="214"/>
      <c r="BC265" s="214"/>
      <c r="BD265" s="214"/>
      <c r="BE265" s="214"/>
      <c r="BF265" s="214"/>
      <c r="BG265" s="214"/>
      <c r="BH265" s="214"/>
    </row>
    <row r="266" spans="1:60" outlineLevel="1">
      <c r="A266" s="222"/>
      <c r="B266" s="223"/>
      <c r="C266" s="255" t="s">
        <v>313</v>
      </c>
      <c r="D266" s="225"/>
      <c r="E266" s="226">
        <v>1.1200000000000001</v>
      </c>
      <c r="F266" s="224"/>
      <c r="G266" s="224"/>
      <c r="H266" s="224"/>
      <c r="I266" s="224"/>
      <c r="J266" s="224"/>
      <c r="K266" s="224"/>
      <c r="L266" s="224"/>
      <c r="M266" s="224"/>
      <c r="N266" s="224"/>
      <c r="O266" s="224"/>
      <c r="P266" s="224"/>
      <c r="Q266" s="224"/>
      <c r="R266" s="224"/>
      <c r="S266" s="224"/>
      <c r="T266" s="224"/>
      <c r="U266" s="224"/>
      <c r="V266" s="224"/>
      <c r="W266" s="224"/>
      <c r="X266" s="224"/>
      <c r="Y266" s="214"/>
      <c r="Z266" s="214"/>
      <c r="AA266" s="214"/>
      <c r="AB266" s="214"/>
      <c r="AC266" s="214"/>
      <c r="AD266" s="214"/>
      <c r="AE266" s="214"/>
      <c r="AF266" s="214"/>
      <c r="AG266" s="214" t="s">
        <v>161</v>
      </c>
      <c r="AH266" s="214">
        <v>0</v>
      </c>
      <c r="AI266" s="214"/>
      <c r="AJ266" s="214"/>
      <c r="AK266" s="214"/>
      <c r="AL266" s="214"/>
      <c r="AM266" s="214"/>
      <c r="AN266" s="214"/>
      <c r="AO266" s="214"/>
      <c r="AP266" s="214"/>
      <c r="AQ266" s="214"/>
      <c r="AR266" s="214"/>
      <c r="AS266" s="214"/>
      <c r="AT266" s="214"/>
      <c r="AU266" s="214"/>
      <c r="AV266" s="214"/>
      <c r="AW266" s="214"/>
      <c r="AX266" s="214"/>
      <c r="AY266" s="214"/>
      <c r="AZ266" s="214"/>
      <c r="BA266" s="214"/>
      <c r="BB266" s="214"/>
      <c r="BC266" s="214"/>
      <c r="BD266" s="214"/>
      <c r="BE266" s="214"/>
      <c r="BF266" s="214"/>
      <c r="BG266" s="214"/>
      <c r="BH266" s="214"/>
    </row>
    <row r="267" spans="1:60" outlineLevel="1">
      <c r="A267" s="222"/>
      <c r="B267" s="223"/>
      <c r="C267" s="255" t="s">
        <v>592</v>
      </c>
      <c r="D267" s="225"/>
      <c r="E267" s="226">
        <v>12.522500000000001</v>
      </c>
      <c r="F267" s="224"/>
      <c r="G267" s="224"/>
      <c r="H267" s="224"/>
      <c r="I267" s="224"/>
      <c r="J267" s="224"/>
      <c r="K267" s="224"/>
      <c r="L267" s="224"/>
      <c r="M267" s="224"/>
      <c r="N267" s="224"/>
      <c r="O267" s="224"/>
      <c r="P267" s="224"/>
      <c r="Q267" s="224"/>
      <c r="R267" s="224"/>
      <c r="S267" s="224"/>
      <c r="T267" s="224"/>
      <c r="U267" s="224"/>
      <c r="V267" s="224"/>
      <c r="W267" s="224"/>
      <c r="X267" s="224"/>
      <c r="Y267" s="214"/>
      <c r="Z267" s="214"/>
      <c r="AA267" s="214"/>
      <c r="AB267" s="214"/>
      <c r="AC267" s="214"/>
      <c r="AD267" s="214"/>
      <c r="AE267" s="214"/>
      <c r="AF267" s="214"/>
      <c r="AG267" s="214" t="s">
        <v>161</v>
      </c>
      <c r="AH267" s="214">
        <v>0</v>
      </c>
      <c r="AI267" s="214"/>
      <c r="AJ267" s="214"/>
      <c r="AK267" s="214"/>
      <c r="AL267" s="214"/>
      <c r="AM267" s="214"/>
      <c r="AN267" s="214"/>
      <c r="AO267" s="214"/>
      <c r="AP267" s="214"/>
      <c r="AQ267" s="214"/>
      <c r="AR267" s="214"/>
      <c r="AS267" s="214"/>
      <c r="AT267" s="214"/>
      <c r="AU267" s="214"/>
      <c r="AV267" s="214"/>
      <c r="AW267" s="214"/>
      <c r="AX267" s="214"/>
      <c r="AY267" s="214"/>
      <c r="AZ267" s="214"/>
      <c r="BA267" s="214"/>
      <c r="BB267" s="214"/>
      <c r="BC267" s="214"/>
      <c r="BD267" s="214"/>
      <c r="BE267" s="214"/>
      <c r="BF267" s="214"/>
      <c r="BG267" s="214"/>
      <c r="BH267" s="214"/>
    </row>
    <row r="268" spans="1:60" outlineLevel="1">
      <c r="A268" s="222"/>
      <c r="B268" s="223"/>
      <c r="C268" s="255" t="s">
        <v>593</v>
      </c>
      <c r="D268" s="225"/>
      <c r="E268" s="226">
        <v>7.8120000000000003</v>
      </c>
      <c r="F268" s="224"/>
      <c r="G268" s="224"/>
      <c r="H268" s="224"/>
      <c r="I268" s="224"/>
      <c r="J268" s="224"/>
      <c r="K268" s="224"/>
      <c r="L268" s="224"/>
      <c r="M268" s="224"/>
      <c r="N268" s="224"/>
      <c r="O268" s="224"/>
      <c r="P268" s="224"/>
      <c r="Q268" s="224"/>
      <c r="R268" s="224"/>
      <c r="S268" s="224"/>
      <c r="T268" s="224"/>
      <c r="U268" s="224"/>
      <c r="V268" s="224"/>
      <c r="W268" s="224"/>
      <c r="X268" s="224"/>
      <c r="Y268" s="214"/>
      <c r="Z268" s="214"/>
      <c r="AA268" s="214"/>
      <c r="AB268" s="214"/>
      <c r="AC268" s="214"/>
      <c r="AD268" s="214"/>
      <c r="AE268" s="214"/>
      <c r="AF268" s="214"/>
      <c r="AG268" s="214" t="s">
        <v>161</v>
      </c>
      <c r="AH268" s="214">
        <v>0</v>
      </c>
      <c r="AI268" s="214"/>
      <c r="AJ268" s="214"/>
      <c r="AK268" s="214"/>
      <c r="AL268" s="214"/>
      <c r="AM268" s="214"/>
      <c r="AN268" s="214"/>
      <c r="AO268" s="214"/>
      <c r="AP268" s="214"/>
      <c r="AQ268" s="214"/>
      <c r="AR268" s="214"/>
      <c r="AS268" s="214"/>
      <c r="AT268" s="214"/>
      <c r="AU268" s="214"/>
      <c r="AV268" s="214"/>
      <c r="AW268" s="214"/>
      <c r="AX268" s="214"/>
      <c r="AY268" s="214"/>
      <c r="AZ268" s="214"/>
      <c r="BA268" s="214"/>
      <c r="BB268" s="214"/>
      <c r="BC268" s="214"/>
      <c r="BD268" s="214"/>
      <c r="BE268" s="214"/>
      <c r="BF268" s="214"/>
      <c r="BG268" s="214"/>
      <c r="BH268" s="214"/>
    </row>
    <row r="269" spans="1:60" outlineLevel="1">
      <c r="A269" s="222"/>
      <c r="B269" s="223"/>
      <c r="C269" s="255" t="s">
        <v>594</v>
      </c>
      <c r="D269" s="225"/>
      <c r="E269" s="226">
        <v>22.97625</v>
      </c>
      <c r="F269" s="224"/>
      <c r="G269" s="224"/>
      <c r="H269" s="224"/>
      <c r="I269" s="224"/>
      <c r="J269" s="224"/>
      <c r="K269" s="224"/>
      <c r="L269" s="224"/>
      <c r="M269" s="224"/>
      <c r="N269" s="224"/>
      <c r="O269" s="224"/>
      <c r="P269" s="224"/>
      <c r="Q269" s="224"/>
      <c r="R269" s="224"/>
      <c r="S269" s="224"/>
      <c r="T269" s="224"/>
      <c r="U269" s="224"/>
      <c r="V269" s="224"/>
      <c r="W269" s="224"/>
      <c r="X269" s="224"/>
      <c r="Y269" s="214"/>
      <c r="Z269" s="214"/>
      <c r="AA269" s="214"/>
      <c r="AB269" s="214"/>
      <c r="AC269" s="214"/>
      <c r="AD269" s="214"/>
      <c r="AE269" s="214"/>
      <c r="AF269" s="214"/>
      <c r="AG269" s="214" t="s">
        <v>161</v>
      </c>
      <c r="AH269" s="214">
        <v>0</v>
      </c>
      <c r="AI269" s="214"/>
      <c r="AJ269" s="214"/>
      <c r="AK269" s="214"/>
      <c r="AL269" s="214"/>
      <c r="AM269" s="214"/>
      <c r="AN269" s="214"/>
      <c r="AO269" s="214"/>
      <c r="AP269" s="214"/>
      <c r="AQ269" s="214"/>
      <c r="AR269" s="214"/>
      <c r="AS269" s="214"/>
      <c r="AT269" s="214"/>
      <c r="AU269" s="214"/>
      <c r="AV269" s="214"/>
      <c r="AW269" s="214"/>
      <c r="AX269" s="214"/>
      <c r="AY269" s="214"/>
      <c r="AZ269" s="214"/>
      <c r="BA269" s="214"/>
      <c r="BB269" s="214"/>
      <c r="BC269" s="214"/>
      <c r="BD269" s="214"/>
      <c r="BE269" s="214"/>
      <c r="BF269" s="214"/>
      <c r="BG269" s="214"/>
      <c r="BH269" s="214"/>
    </row>
    <row r="270" spans="1:60" outlineLevel="1">
      <c r="A270" s="222"/>
      <c r="B270" s="223"/>
      <c r="C270" s="255" t="s">
        <v>595</v>
      </c>
      <c r="D270" s="225"/>
      <c r="E270" s="226">
        <v>18.373750000000001</v>
      </c>
      <c r="F270" s="224"/>
      <c r="G270" s="224"/>
      <c r="H270" s="224"/>
      <c r="I270" s="224"/>
      <c r="J270" s="224"/>
      <c r="K270" s="224"/>
      <c r="L270" s="224"/>
      <c r="M270" s="224"/>
      <c r="N270" s="224"/>
      <c r="O270" s="224"/>
      <c r="P270" s="224"/>
      <c r="Q270" s="224"/>
      <c r="R270" s="224"/>
      <c r="S270" s="224"/>
      <c r="T270" s="224"/>
      <c r="U270" s="224"/>
      <c r="V270" s="224"/>
      <c r="W270" s="224"/>
      <c r="X270" s="224"/>
      <c r="Y270" s="214"/>
      <c r="Z270" s="214"/>
      <c r="AA270" s="214"/>
      <c r="AB270" s="214"/>
      <c r="AC270" s="214"/>
      <c r="AD270" s="214"/>
      <c r="AE270" s="214"/>
      <c r="AF270" s="214"/>
      <c r="AG270" s="214" t="s">
        <v>161</v>
      </c>
      <c r="AH270" s="214">
        <v>0</v>
      </c>
      <c r="AI270" s="214"/>
      <c r="AJ270" s="214"/>
      <c r="AK270" s="214"/>
      <c r="AL270" s="214"/>
      <c r="AM270" s="214"/>
      <c r="AN270" s="214"/>
      <c r="AO270" s="214"/>
      <c r="AP270" s="214"/>
      <c r="AQ270" s="214"/>
      <c r="AR270" s="214"/>
      <c r="AS270" s="214"/>
      <c r="AT270" s="214"/>
      <c r="AU270" s="214"/>
      <c r="AV270" s="214"/>
      <c r="AW270" s="214"/>
      <c r="AX270" s="214"/>
      <c r="AY270" s="214"/>
      <c r="AZ270" s="214"/>
      <c r="BA270" s="214"/>
      <c r="BB270" s="214"/>
      <c r="BC270" s="214"/>
      <c r="BD270" s="214"/>
      <c r="BE270" s="214"/>
      <c r="BF270" s="214"/>
      <c r="BG270" s="214"/>
      <c r="BH270" s="214"/>
    </row>
    <row r="271" spans="1:60" ht="30.6" outlineLevel="1">
      <c r="A271" s="222"/>
      <c r="B271" s="223"/>
      <c r="C271" s="255" t="s">
        <v>596</v>
      </c>
      <c r="D271" s="225"/>
      <c r="E271" s="226">
        <v>11.408300000000001</v>
      </c>
      <c r="F271" s="224"/>
      <c r="G271" s="224"/>
      <c r="H271" s="224"/>
      <c r="I271" s="224"/>
      <c r="J271" s="224"/>
      <c r="K271" s="224"/>
      <c r="L271" s="224"/>
      <c r="M271" s="224"/>
      <c r="N271" s="224"/>
      <c r="O271" s="224"/>
      <c r="P271" s="224"/>
      <c r="Q271" s="224"/>
      <c r="R271" s="224"/>
      <c r="S271" s="224"/>
      <c r="T271" s="224"/>
      <c r="U271" s="224"/>
      <c r="V271" s="224"/>
      <c r="W271" s="224"/>
      <c r="X271" s="224"/>
      <c r="Y271" s="214"/>
      <c r="Z271" s="214"/>
      <c r="AA271" s="214"/>
      <c r="AB271" s="214"/>
      <c r="AC271" s="214"/>
      <c r="AD271" s="214"/>
      <c r="AE271" s="214"/>
      <c r="AF271" s="214"/>
      <c r="AG271" s="214" t="s">
        <v>161</v>
      </c>
      <c r="AH271" s="214">
        <v>0</v>
      </c>
      <c r="AI271" s="214"/>
      <c r="AJ271" s="214"/>
      <c r="AK271" s="214"/>
      <c r="AL271" s="214"/>
      <c r="AM271" s="214"/>
      <c r="AN271" s="214"/>
      <c r="AO271" s="214"/>
      <c r="AP271" s="214"/>
      <c r="AQ271" s="214"/>
      <c r="AR271" s="214"/>
      <c r="AS271" s="214"/>
      <c r="AT271" s="214"/>
      <c r="AU271" s="214"/>
      <c r="AV271" s="214"/>
      <c r="AW271" s="214"/>
      <c r="AX271" s="214"/>
      <c r="AY271" s="214"/>
      <c r="AZ271" s="214"/>
      <c r="BA271" s="214"/>
      <c r="BB271" s="214"/>
      <c r="BC271" s="214"/>
      <c r="BD271" s="214"/>
      <c r="BE271" s="214"/>
      <c r="BF271" s="214"/>
      <c r="BG271" s="214"/>
      <c r="BH271" s="214"/>
    </row>
    <row r="272" spans="1:60" ht="30.6" outlineLevel="1">
      <c r="A272" s="222"/>
      <c r="B272" s="223"/>
      <c r="C272" s="255" t="s">
        <v>597</v>
      </c>
      <c r="D272" s="225"/>
      <c r="E272" s="226">
        <v>4.7408599999999996</v>
      </c>
      <c r="F272" s="224"/>
      <c r="G272" s="224"/>
      <c r="H272" s="224"/>
      <c r="I272" s="224"/>
      <c r="J272" s="224"/>
      <c r="K272" s="224"/>
      <c r="L272" s="224"/>
      <c r="M272" s="224"/>
      <c r="N272" s="224"/>
      <c r="O272" s="224"/>
      <c r="P272" s="224"/>
      <c r="Q272" s="224"/>
      <c r="R272" s="224"/>
      <c r="S272" s="224"/>
      <c r="T272" s="224"/>
      <c r="U272" s="224"/>
      <c r="V272" s="224"/>
      <c r="W272" s="224"/>
      <c r="X272" s="224"/>
      <c r="Y272" s="214"/>
      <c r="Z272" s="214"/>
      <c r="AA272" s="214"/>
      <c r="AB272" s="214"/>
      <c r="AC272" s="214"/>
      <c r="AD272" s="214"/>
      <c r="AE272" s="214"/>
      <c r="AF272" s="214"/>
      <c r="AG272" s="214" t="s">
        <v>161</v>
      </c>
      <c r="AH272" s="214">
        <v>0</v>
      </c>
      <c r="AI272" s="214"/>
      <c r="AJ272" s="214"/>
      <c r="AK272" s="214"/>
      <c r="AL272" s="214"/>
      <c r="AM272" s="214"/>
      <c r="AN272" s="214"/>
      <c r="AO272" s="214"/>
      <c r="AP272" s="214"/>
      <c r="AQ272" s="214"/>
      <c r="AR272" s="214"/>
      <c r="AS272" s="214"/>
      <c r="AT272" s="214"/>
      <c r="AU272" s="214"/>
      <c r="AV272" s="214"/>
      <c r="AW272" s="214"/>
      <c r="AX272" s="214"/>
      <c r="AY272" s="214"/>
      <c r="AZ272" s="214"/>
      <c r="BA272" s="214"/>
      <c r="BB272" s="214"/>
      <c r="BC272" s="214"/>
      <c r="BD272" s="214"/>
      <c r="BE272" s="214"/>
      <c r="BF272" s="214"/>
      <c r="BG272" s="214"/>
      <c r="BH272" s="214"/>
    </row>
    <row r="273" spans="1:60" outlineLevel="1">
      <c r="A273" s="234">
        <v>101</v>
      </c>
      <c r="B273" s="235" t="s">
        <v>598</v>
      </c>
      <c r="C273" s="253" t="s">
        <v>599</v>
      </c>
      <c r="D273" s="236" t="s">
        <v>153</v>
      </c>
      <c r="E273" s="237">
        <v>104.00851</v>
      </c>
      <c r="F273" s="238"/>
      <c r="G273" s="239">
        <f>ROUND(E273*F273,2)</f>
        <v>0</v>
      </c>
      <c r="H273" s="238"/>
      <c r="I273" s="239">
        <f>ROUND(E273*H273,2)</f>
        <v>0</v>
      </c>
      <c r="J273" s="238"/>
      <c r="K273" s="239">
        <f>ROUND(E273*J273,2)</f>
        <v>0</v>
      </c>
      <c r="L273" s="239">
        <v>15</v>
      </c>
      <c r="M273" s="239">
        <f>G273*(1+L273/100)</f>
        <v>0</v>
      </c>
      <c r="N273" s="239">
        <v>2.9E-4</v>
      </c>
      <c r="O273" s="239">
        <f>ROUND(E273*N273,2)</f>
        <v>0.03</v>
      </c>
      <c r="P273" s="239">
        <v>0</v>
      </c>
      <c r="Q273" s="239">
        <f>ROUND(E273*P273,2)</f>
        <v>0</v>
      </c>
      <c r="R273" s="239" t="s">
        <v>587</v>
      </c>
      <c r="S273" s="239" t="s">
        <v>155</v>
      </c>
      <c r="T273" s="240" t="s">
        <v>155</v>
      </c>
      <c r="U273" s="224">
        <v>0.10191</v>
      </c>
      <c r="V273" s="224">
        <f>ROUND(E273*U273,2)</f>
        <v>10.6</v>
      </c>
      <c r="W273" s="224"/>
      <c r="X273" s="224" t="s">
        <v>156</v>
      </c>
      <c r="Y273" s="214"/>
      <c r="Z273" s="214"/>
      <c r="AA273" s="214"/>
      <c r="AB273" s="214"/>
      <c r="AC273" s="214"/>
      <c r="AD273" s="214"/>
      <c r="AE273" s="214"/>
      <c r="AF273" s="214"/>
      <c r="AG273" s="214" t="s">
        <v>157</v>
      </c>
      <c r="AH273" s="214"/>
      <c r="AI273" s="214"/>
      <c r="AJ273" s="214"/>
      <c r="AK273" s="214"/>
      <c r="AL273" s="214"/>
      <c r="AM273" s="214"/>
      <c r="AN273" s="214"/>
      <c r="AO273" s="214"/>
      <c r="AP273" s="214"/>
      <c r="AQ273" s="214"/>
      <c r="AR273" s="214"/>
      <c r="AS273" s="214"/>
      <c r="AT273" s="214"/>
      <c r="AU273" s="214"/>
      <c r="AV273" s="214"/>
      <c r="AW273" s="214"/>
      <c r="AX273" s="214"/>
      <c r="AY273" s="214"/>
      <c r="AZ273" s="214"/>
      <c r="BA273" s="214"/>
      <c r="BB273" s="214"/>
      <c r="BC273" s="214"/>
      <c r="BD273" s="214"/>
      <c r="BE273" s="214"/>
      <c r="BF273" s="214"/>
      <c r="BG273" s="214"/>
      <c r="BH273" s="214"/>
    </row>
    <row r="274" spans="1:60" outlineLevel="1">
      <c r="A274" s="222"/>
      <c r="B274" s="223"/>
      <c r="C274" s="255" t="s">
        <v>591</v>
      </c>
      <c r="D274" s="225"/>
      <c r="E274" s="226">
        <v>20.024850000000001</v>
      </c>
      <c r="F274" s="224"/>
      <c r="G274" s="224"/>
      <c r="H274" s="224"/>
      <c r="I274" s="224"/>
      <c r="J274" s="224"/>
      <c r="K274" s="224"/>
      <c r="L274" s="224"/>
      <c r="M274" s="224"/>
      <c r="N274" s="224"/>
      <c r="O274" s="224"/>
      <c r="P274" s="224"/>
      <c r="Q274" s="224"/>
      <c r="R274" s="224"/>
      <c r="S274" s="224"/>
      <c r="T274" s="224"/>
      <c r="U274" s="224"/>
      <c r="V274" s="224"/>
      <c r="W274" s="224"/>
      <c r="X274" s="224"/>
      <c r="Y274" s="214"/>
      <c r="Z274" s="214"/>
      <c r="AA274" s="214"/>
      <c r="AB274" s="214"/>
      <c r="AC274" s="214"/>
      <c r="AD274" s="214"/>
      <c r="AE274" s="214"/>
      <c r="AF274" s="214"/>
      <c r="AG274" s="214" t="s">
        <v>161</v>
      </c>
      <c r="AH274" s="214">
        <v>0</v>
      </c>
      <c r="AI274" s="214"/>
      <c r="AJ274" s="214"/>
      <c r="AK274" s="214"/>
      <c r="AL274" s="214"/>
      <c r="AM274" s="214"/>
      <c r="AN274" s="214"/>
      <c r="AO274" s="214"/>
      <c r="AP274" s="214"/>
      <c r="AQ274" s="214"/>
      <c r="AR274" s="214"/>
      <c r="AS274" s="214"/>
      <c r="AT274" s="214"/>
      <c r="AU274" s="214"/>
      <c r="AV274" s="214"/>
      <c r="AW274" s="214"/>
      <c r="AX274" s="214"/>
      <c r="AY274" s="214"/>
      <c r="AZ274" s="214"/>
      <c r="BA274" s="214"/>
      <c r="BB274" s="214"/>
      <c r="BC274" s="214"/>
      <c r="BD274" s="214"/>
      <c r="BE274" s="214"/>
      <c r="BF274" s="214"/>
      <c r="BG274" s="214"/>
      <c r="BH274" s="214"/>
    </row>
    <row r="275" spans="1:60" outlineLevel="1">
      <c r="A275" s="222"/>
      <c r="B275" s="223"/>
      <c r="C275" s="255" t="s">
        <v>167</v>
      </c>
      <c r="D275" s="225"/>
      <c r="E275" s="226">
        <v>2.44</v>
      </c>
      <c r="F275" s="224"/>
      <c r="G275" s="224"/>
      <c r="H275" s="224"/>
      <c r="I275" s="224"/>
      <c r="J275" s="224"/>
      <c r="K275" s="224"/>
      <c r="L275" s="224"/>
      <c r="M275" s="224"/>
      <c r="N275" s="224"/>
      <c r="O275" s="224"/>
      <c r="P275" s="224"/>
      <c r="Q275" s="224"/>
      <c r="R275" s="224"/>
      <c r="S275" s="224"/>
      <c r="T275" s="224"/>
      <c r="U275" s="224"/>
      <c r="V275" s="224"/>
      <c r="W275" s="224"/>
      <c r="X275" s="224"/>
      <c r="Y275" s="214"/>
      <c r="Z275" s="214"/>
      <c r="AA275" s="214"/>
      <c r="AB275" s="214"/>
      <c r="AC275" s="214"/>
      <c r="AD275" s="214"/>
      <c r="AE275" s="214"/>
      <c r="AF275" s="214"/>
      <c r="AG275" s="214" t="s">
        <v>161</v>
      </c>
      <c r="AH275" s="214">
        <v>0</v>
      </c>
      <c r="AI275" s="214"/>
      <c r="AJ275" s="214"/>
      <c r="AK275" s="214"/>
      <c r="AL275" s="214"/>
      <c r="AM275" s="214"/>
      <c r="AN275" s="214"/>
      <c r="AO275" s="214"/>
      <c r="AP275" s="214"/>
      <c r="AQ275" s="214"/>
      <c r="AR275" s="214"/>
      <c r="AS275" s="214"/>
      <c r="AT275" s="214"/>
      <c r="AU275" s="214"/>
      <c r="AV275" s="214"/>
      <c r="AW275" s="214"/>
      <c r="AX275" s="214"/>
      <c r="AY275" s="214"/>
      <c r="AZ275" s="214"/>
      <c r="BA275" s="214"/>
      <c r="BB275" s="214"/>
      <c r="BC275" s="214"/>
      <c r="BD275" s="214"/>
      <c r="BE275" s="214"/>
      <c r="BF275" s="214"/>
      <c r="BG275" s="214"/>
      <c r="BH275" s="214"/>
    </row>
    <row r="276" spans="1:60" outlineLevel="1">
      <c r="A276" s="222"/>
      <c r="B276" s="223"/>
      <c r="C276" s="255" t="s">
        <v>312</v>
      </c>
      <c r="D276" s="225"/>
      <c r="E276" s="226">
        <v>2.59</v>
      </c>
      <c r="F276" s="224"/>
      <c r="G276" s="224"/>
      <c r="H276" s="224"/>
      <c r="I276" s="224"/>
      <c r="J276" s="224"/>
      <c r="K276" s="224"/>
      <c r="L276" s="224"/>
      <c r="M276" s="224"/>
      <c r="N276" s="224"/>
      <c r="O276" s="224"/>
      <c r="P276" s="224"/>
      <c r="Q276" s="224"/>
      <c r="R276" s="224"/>
      <c r="S276" s="224"/>
      <c r="T276" s="224"/>
      <c r="U276" s="224"/>
      <c r="V276" s="224"/>
      <c r="W276" s="224"/>
      <c r="X276" s="224"/>
      <c r="Y276" s="214"/>
      <c r="Z276" s="214"/>
      <c r="AA276" s="214"/>
      <c r="AB276" s="214"/>
      <c r="AC276" s="214"/>
      <c r="AD276" s="214"/>
      <c r="AE276" s="214"/>
      <c r="AF276" s="214"/>
      <c r="AG276" s="214" t="s">
        <v>161</v>
      </c>
      <c r="AH276" s="214">
        <v>0</v>
      </c>
      <c r="AI276" s="214"/>
      <c r="AJ276" s="214"/>
      <c r="AK276" s="214"/>
      <c r="AL276" s="214"/>
      <c r="AM276" s="214"/>
      <c r="AN276" s="214"/>
      <c r="AO276" s="214"/>
      <c r="AP276" s="214"/>
      <c r="AQ276" s="214"/>
      <c r="AR276" s="214"/>
      <c r="AS276" s="214"/>
      <c r="AT276" s="214"/>
      <c r="AU276" s="214"/>
      <c r="AV276" s="214"/>
      <c r="AW276" s="214"/>
      <c r="AX276" s="214"/>
      <c r="AY276" s="214"/>
      <c r="AZ276" s="214"/>
      <c r="BA276" s="214"/>
      <c r="BB276" s="214"/>
      <c r="BC276" s="214"/>
      <c r="BD276" s="214"/>
      <c r="BE276" s="214"/>
      <c r="BF276" s="214"/>
      <c r="BG276" s="214"/>
      <c r="BH276" s="214"/>
    </row>
    <row r="277" spans="1:60" outlineLevel="1">
      <c r="A277" s="222"/>
      <c r="B277" s="223"/>
      <c r="C277" s="255" t="s">
        <v>313</v>
      </c>
      <c r="D277" s="225"/>
      <c r="E277" s="226">
        <v>1.1200000000000001</v>
      </c>
      <c r="F277" s="224"/>
      <c r="G277" s="224"/>
      <c r="H277" s="224"/>
      <c r="I277" s="224"/>
      <c r="J277" s="224"/>
      <c r="K277" s="224"/>
      <c r="L277" s="224"/>
      <c r="M277" s="224"/>
      <c r="N277" s="224"/>
      <c r="O277" s="224"/>
      <c r="P277" s="224"/>
      <c r="Q277" s="224"/>
      <c r="R277" s="224"/>
      <c r="S277" s="224"/>
      <c r="T277" s="224"/>
      <c r="U277" s="224"/>
      <c r="V277" s="224"/>
      <c r="W277" s="224"/>
      <c r="X277" s="224"/>
      <c r="Y277" s="214"/>
      <c r="Z277" s="214"/>
      <c r="AA277" s="214"/>
      <c r="AB277" s="214"/>
      <c r="AC277" s="214"/>
      <c r="AD277" s="214"/>
      <c r="AE277" s="214"/>
      <c r="AF277" s="214"/>
      <c r="AG277" s="214" t="s">
        <v>161</v>
      </c>
      <c r="AH277" s="214">
        <v>0</v>
      </c>
      <c r="AI277" s="214"/>
      <c r="AJ277" s="214"/>
      <c r="AK277" s="214"/>
      <c r="AL277" s="214"/>
      <c r="AM277" s="214"/>
      <c r="AN277" s="214"/>
      <c r="AO277" s="214"/>
      <c r="AP277" s="214"/>
      <c r="AQ277" s="214"/>
      <c r="AR277" s="214"/>
      <c r="AS277" s="214"/>
      <c r="AT277" s="214"/>
      <c r="AU277" s="214"/>
      <c r="AV277" s="214"/>
      <c r="AW277" s="214"/>
      <c r="AX277" s="214"/>
      <c r="AY277" s="214"/>
      <c r="AZ277" s="214"/>
      <c r="BA277" s="214"/>
      <c r="BB277" s="214"/>
      <c r="BC277" s="214"/>
      <c r="BD277" s="214"/>
      <c r="BE277" s="214"/>
      <c r="BF277" s="214"/>
      <c r="BG277" s="214"/>
      <c r="BH277" s="214"/>
    </row>
    <row r="278" spans="1:60" outlineLevel="1">
      <c r="A278" s="222"/>
      <c r="B278" s="223"/>
      <c r="C278" s="255" t="s">
        <v>592</v>
      </c>
      <c r="D278" s="225"/>
      <c r="E278" s="226">
        <v>12.522500000000001</v>
      </c>
      <c r="F278" s="224"/>
      <c r="G278" s="224"/>
      <c r="H278" s="224"/>
      <c r="I278" s="224"/>
      <c r="J278" s="224"/>
      <c r="K278" s="224"/>
      <c r="L278" s="224"/>
      <c r="M278" s="224"/>
      <c r="N278" s="224"/>
      <c r="O278" s="224"/>
      <c r="P278" s="224"/>
      <c r="Q278" s="224"/>
      <c r="R278" s="224"/>
      <c r="S278" s="224"/>
      <c r="T278" s="224"/>
      <c r="U278" s="224"/>
      <c r="V278" s="224"/>
      <c r="W278" s="224"/>
      <c r="X278" s="224"/>
      <c r="Y278" s="214"/>
      <c r="Z278" s="214"/>
      <c r="AA278" s="214"/>
      <c r="AB278" s="214"/>
      <c r="AC278" s="214"/>
      <c r="AD278" s="214"/>
      <c r="AE278" s="214"/>
      <c r="AF278" s="214"/>
      <c r="AG278" s="214" t="s">
        <v>161</v>
      </c>
      <c r="AH278" s="214">
        <v>0</v>
      </c>
      <c r="AI278" s="214"/>
      <c r="AJ278" s="214"/>
      <c r="AK278" s="214"/>
      <c r="AL278" s="214"/>
      <c r="AM278" s="214"/>
      <c r="AN278" s="214"/>
      <c r="AO278" s="214"/>
      <c r="AP278" s="214"/>
      <c r="AQ278" s="214"/>
      <c r="AR278" s="214"/>
      <c r="AS278" s="214"/>
      <c r="AT278" s="214"/>
      <c r="AU278" s="214"/>
      <c r="AV278" s="214"/>
      <c r="AW278" s="214"/>
      <c r="AX278" s="214"/>
      <c r="AY278" s="214"/>
      <c r="AZ278" s="214"/>
      <c r="BA278" s="214"/>
      <c r="BB278" s="214"/>
      <c r="BC278" s="214"/>
      <c r="BD278" s="214"/>
      <c r="BE278" s="214"/>
      <c r="BF278" s="214"/>
      <c r="BG278" s="214"/>
      <c r="BH278" s="214"/>
    </row>
    <row r="279" spans="1:60" outlineLevel="1">
      <c r="A279" s="222"/>
      <c r="B279" s="223"/>
      <c r="C279" s="255" t="s">
        <v>593</v>
      </c>
      <c r="D279" s="225"/>
      <c r="E279" s="226">
        <v>7.8120000000000003</v>
      </c>
      <c r="F279" s="224"/>
      <c r="G279" s="224"/>
      <c r="H279" s="224"/>
      <c r="I279" s="224"/>
      <c r="J279" s="224"/>
      <c r="K279" s="224"/>
      <c r="L279" s="224"/>
      <c r="M279" s="224"/>
      <c r="N279" s="224"/>
      <c r="O279" s="224"/>
      <c r="P279" s="224"/>
      <c r="Q279" s="224"/>
      <c r="R279" s="224"/>
      <c r="S279" s="224"/>
      <c r="T279" s="224"/>
      <c r="U279" s="224"/>
      <c r="V279" s="224"/>
      <c r="W279" s="224"/>
      <c r="X279" s="224"/>
      <c r="Y279" s="214"/>
      <c r="Z279" s="214"/>
      <c r="AA279" s="214"/>
      <c r="AB279" s="214"/>
      <c r="AC279" s="214"/>
      <c r="AD279" s="214"/>
      <c r="AE279" s="214"/>
      <c r="AF279" s="214"/>
      <c r="AG279" s="214" t="s">
        <v>161</v>
      </c>
      <c r="AH279" s="214">
        <v>0</v>
      </c>
      <c r="AI279" s="214"/>
      <c r="AJ279" s="214"/>
      <c r="AK279" s="214"/>
      <c r="AL279" s="214"/>
      <c r="AM279" s="214"/>
      <c r="AN279" s="214"/>
      <c r="AO279" s="214"/>
      <c r="AP279" s="214"/>
      <c r="AQ279" s="214"/>
      <c r="AR279" s="214"/>
      <c r="AS279" s="214"/>
      <c r="AT279" s="214"/>
      <c r="AU279" s="214"/>
      <c r="AV279" s="214"/>
      <c r="AW279" s="214"/>
      <c r="AX279" s="214"/>
      <c r="AY279" s="214"/>
      <c r="AZ279" s="214"/>
      <c r="BA279" s="214"/>
      <c r="BB279" s="214"/>
      <c r="BC279" s="214"/>
      <c r="BD279" s="214"/>
      <c r="BE279" s="214"/>
      <c r="BF279" s="214"/>
      <c r="BG279" s="214"/>
      <c r="BH279" s="214"/>
    </row>
    <row r="280" spans="1:60" outlineLevel="1">
      <c r="A280" s="222"/>
      <c r="B280" s="223"/>
      <c r="C280" s="255" t="s">
        <v>594</v>
      </c>
      <c r="D280" s="225"/>
      <c r="E280" s="226">
        <v>22.97625</v>
      </c>
      <c r="F280" s="224"/>
      <c r="G280" s="224"/>
      <c r="H280" s="224"/>
      <c r="I280" s="224"/>
      <c r="J280" s="224"/>
      <c r="K280" s="224"/>
      <c r="L280" s="224"/>
      <c r="M280" s="224"/>
      <c r="N280" s="224"/>
      <c r="O280" s="224"/>
      <c r="P280" s="224"/>
      <c r="Q280" s="224"/>
      <c r="R280" s="224"/>
      <c r="S280" s="224"/>
      <c r="T280" s="224"/>
      <c r="U280" s="224"/>
      <c r="V280" s="224"/>
      <c r="W280" s="224"/>
      <c r="X280" s="224"/>
      <c r="Y280" s="214"/>
      <c r="Z280" s="214"/>
      <c r="AA280" s="214"/>
      <c r="AB280" s="214"/>
      <c r="AC280" s="214"/>
      <c r="AD280" s="214"/>
      <c r="AE280" s="214"/>
      <c r="AF280" s="214"/>
      <c r="AG280" s="214" t="s">
        <v>161</v>
      </c>
      <c r="AH280" s="214">
        <v>0</v>
      </c>
      <c r="AI280" s="214"/>
      <c r="AJ280" s="214"/>
      <c r="AK280" s="214"/>
      <c r="AL280" s="214"/>
      <c r="AM280" s="214"/>
      <c r="AN280" s="214"/>
      <c r="AO280" s="214"/>
      <c r="AP280" s="214"/>
      <c r="AQ280" s="214"/>
      <c r="AR280" s="214"/>
      <c r="AS280" s="214"/>
      <c r="AT280" s="214"/>
      <c r="AU280" s="214"/>
      <c r="AV280" s="214"/>
      <c r="AW280" s="214"/>
      <c r="AX280" s="214"/>
      <c r="AY280" s="214"/>
      <c r="AZ280" s="214"/>
      <c r="BA280" s="214"/>
      <c r="BB280" s="214"/>
      <c r="BC280" s="214"/>
      <c r="BD280" s="214"/>
      <c r="BE280" s="214"/>
      <c r="BF280" s="214"/>
      <c r="BG280" s="214"/>
      <c r="BH280" s="214"/>
    </row>
    <row r="281" spans="1:60" outlineLevel="1">
      <c r="A281" s="222"/>
      <c r="B281" s="223"/>
      <c r="C281" s="255" t="s">
        <v>595</v>
      </c>
      <c r="D281" s="225"/>
      <c r="E281" s="226">
        <v>18.373750000000001</v>
      </c>
      <c r="F281" s="224"/>
      <c r="G281" s="224"/>
      <c r="H281" s="224"/>
      <c r="I281" s="224"/>
      <c r="J281" s="224"/>
      <c r="K281" s="224"/>
      <c r="L281" s="224"/>
      <c r="M281" s="224"/>
      <c r="N281" s="224"/>
      <c r="O281" s="224"/>
      <c r="P281" s="224"/>
      <c r="Q281" s="224"/>
      <c r="R281" s="224"/>
      <c r="S281" s="224"/>
      <c r="T281" s="224"/>
      <c r="U281" s="224"/>
      <c r="V281" s="224"/>
      <c r="W281" s="224"/>
      <c r="X281" s="224"/>
      <c r="Y281" s="214"/>
      <c r="Z281" s="214"/>
      <c r="AA281" s="214"/>
      <c r="AB281" s="214"/>
      <c r="AC281" s="214"/>
      <c r="AD281" s="214"/>
      <c r="AE281" s="214"/>
      <c r="AF281" s="214"/>
      <c r="AG281" s="214" t="s">
        <v>161</v>
      </c>
      <c r="AH281" s="214">
        <v>0</v>
      </c>
      <c r="AI281" s="214"/>
      <c r="AJ281" s="214"/>
      <c r="AK281" s="214"/>
      <c r="AL281" s="214"/>
      <c r="AM281" s="214"/>
      <c r="AN281" s="214"/>
      <c r="AO281" s="214"/>
      <c r="AP281" s="214"/>
      <c r="AQ281" s="214"/>
      <c r="AR281" s="214"/>
      <c r="AS281" s="214"/>
      <c r="AT281" s="214"/>
      <c r="AU281" s="214"/>
      <c r="AV281" s="214"/>
      <c r="AW281" s="214"/>
      <c r="AX281" s="214"/>
      <c r="AY281" s="214"/>
      <c r="AZ281" s="214"/>
      <c r="BA281" s="214"/>
      <c r="BB281" s="214"/>
      <c r="BC281" s="214"/>
      <c r="BD281" s="214"/>
      <c r="BE281" s="214"/>
      <c r="BF281" s="214"/>
      <c r="BG281" s="214"/>
      <c r="BH281" s="214"/>
    </row>
    <row r="282" spans="1:60" ht="30.6" outlineLevel="1">
      <c r="A282" s="222"/>
      <c r="B282" s="223"/>
      <c r="C282" s="255" t="s">
        <v>596</v>
      </c>
      <c r="D282" s="225"/>
      <c r="E282" s="226">
        <v>11.408300000000001</v>
      </c>
      <c r="F282" s="224"/>
      <c r="G282" s="224"/>
      <c r="H282" s="224"/>
      <c r="I282" s="224"/>
      <c r="J282" s="224"/>
      <c r="K282" s="224"/>
      <c r="L282" s="224"/>
      <c r="M282" s="224"/>
      <c r="N282" s="224"/>
      <c r="O282" s="224"/>
      <c r="P282" s="224"/>
      <c r="Q282" s="224"/>
      <c r="R282" s="224"/>
      <c r="S282" s="224"/>
      <c r="T282" s="224"/>
      <c r="U282" s="224"/>
      <c r="V282" s="224"/>
      <c r="W282" s="224"/>
      <c r="X282" s="224"/>
      <c r="Y282" s="214"/>
      <c r="Z282" s="214"/>
      <c r="AA282" s="214"/>
      <c r="AB282" s="214"/>
      <c r="AC282" s="214"/>
      <c r="AD282" s="214"/>
      <c r="AE282" s="214"/>
      <c r="AF282" s="214"/>
      <c r="AG282" s="214" t="s">
        <v>161</v>
      </c>
      <c r="AH282" s="214">
        <v>0</v>
      </c>
      <c r="AI282" s="214"/>
      <c r="AJ282" s="214"/>
      <c r="AK282" s="214"/>
      <c r="AL282" s="214"/>
      <c r="AM282" s="214"/>
      <c r="AN282" s="214"/>
      <c r="AO282" s="214"/>
      <c r="AP282" s="214"/>
      <c r="AQ282" s="214"/>
      <c r="AR282" s="214"/>
      <c r="AS282" s="214"/>
      <c r="AT282" s="214"/>
      <c r="AU282" s="214"/>
      <c r="AV282" s="214"/>
      <c r="AW282" s="214"/>
      <c r="AX282" s="214"/>
      <c r="AY282" s="214"/>
      <c r="AZ282" s="214"/>
      <c r="BA282" s="214"/>
      <c r="BB282" s="214"/>
      <c r="BC282" s="214"/>
      <c r="BD282" s="214"/>
      <c r="BE282" s="214"/>
      <c r="BF282" s="214"/>
      <c r="BG282" s="214"/>
      <c r="BH282" s="214"/>
    </row>
    <row r="283" spans="1:60" ht="30.6" outlineLevel="1">
      <c r="A283" s="222"/>
      <c r="B283" s="223"/>
      <c r="C283" s="255" t="s">
        <v>597</v>
      </c>
      <c r="D283" s="225"/>
      <c r="E283" s="226">
        <v>4.7408599999999996</v>
      </c>
      <c r="F283" s="224"/>
      <c r="G283" s="224"/>
      <c r="H283" s="224"/>
      <c r="I283" s="224"/>
      <c r="J283" s="224"/>
      <c r="K283" s="224"/>
      <c r="L283" s="224"/>
      <c r="M283" s="224"/>
      <c r="N283" s="224"/>
      <c r="O283" s="224"/>
      <c r="P283" s="224"/>
      <c r="Q283" s="224"/>
      <c r="R283" s="224"/>
      <c r="S283" s="224"/>
      <c r="T283" s="224"/>
      <c r="U283" s="224"/>
      <c r="V283" s="224"/>
      <c r="W283" s="224"/>
      <c r="X283" s="224"/>
      <c r="Y283" s="214"/>
      <c r="Z283" s="214"/>
      <c r="AA283" s="214"/>
      <c r="AB283" s="214"/>
      <c r="AC283" s="214"/>
      <c r="AD283" s="214"/>
      <c r="AE283" s="214"/>
      <c r="AF283" s="214"/>
      <c r="AG283" s="214" t="s">
        <v>161</v>
      </c>
      <c r="AH283" s="214">
        <v>0</v>
      </c>
      <c r="AI283" s="214"/>
      <c r="AJ283" s="214"/>
      <c r="AK283" s="214"/>
      <c r="AL283" s="214"/>
      <c r="AM283" s="214"/>
      <c r="AN283" s="214"/>
      <c r="AO283" s="214"/>
      <c r="AP283" s="214"/>
      <c r="AQ283" s="214"/>
      <c r="AR283" s="214"/>
      <c r="AS283" s="214"/>
      <c r="AT283" s="214"/>
      <c r="AU283" s="214"/>
      <c r="AV283" s="214"/>
      <c r="AW283" s="214"/>
      <c r="AX283" s="214"/>
      <c r="AY283" s="214"/>
      <c r="AZ283" s="214"/>
      <c r="BA283" s="214"/>
      <c r="BB283" s="214"/>
      <c r="BC283" s="214"/>
      <c r="BD283" s="214"/>
      <c r="BE283" s="214"/>
      <c r="BF283" s="214"/>
      <c r="BG283" s="214"/>
      <c r="BH283" s="214"/>
    </row>
    <row r="284" spans="1:60">
      <c r="A284" s="228" t="s">
        <v>149</v>
      </c>
      <c r="B284" s="229" t="s">
        <v>116</v>
      </c>
      <c r="C284" s="252" t="s">
        <v>117</v>
      </c>
      <c r="D284" s="230"/>
      <c r="E284" s="231"/>
      <c r="F284" s="232"/>
      <c r="G284" s="232">
        <f>SUMIF(AG285:AG313,"&lt;&gt;NOR",G285:G313)</f>
        <v>0</v>
      </c>
      <c r="H284" s="232"/>
      <c r="I284" s="232">
        <f>SUM(I285:I313)</f>
        <v>0</v>
      </c>
      <c r="J284" s="232"/>
      <c r="K284" s="232">
        <f>SUM(K285:K313)</f>
        <v>0</v>
      </c>
      <c r="L284" s="232"/>
      <c r="M284" s="232">
        <f>SUM(M285:M313)</f>
        <v>0</v>
      </c>
      <c r="N284" s="232"/>
      <c r="O284" s="232">
        <f>SUM(O285:O313)</f>
        <v>0</v>
      </c>
      <c r="P284" s="232"/>
      <c r="Q284" s="232">
        <f>SUM(Q285:Q313)</f>
        <v>0</v>
      </c>
      <c r="R284" s="232"/>
      <c r="S284" s="232"/>
      <c r="T284" s="233"/>
      <c r="U284" s="227"/>
      <c r="V284" s="227">
        <f>SUM(V285:V313)</f>
        <v>0</v>
      </c>
      <c r="W284" s="227"/>
      <c r="X284" s="227"/>
      <c r="AG284" t="s">
        <v>150</v>
      </c>
    </row>
    <row r="285" spans="1:60" outlineLevel="1">
      <c r="A285" s="243">
        <v>102</v>
      </c>
      <c r="B285" s="244" t="s">
        <v>600</v>
      </c>
      <c r="C285" s="256" t="s">
        <v>601</v>
      </c>
      <c r="D285" s="245" t="s">
        <v>454</v>
      </c>
      <c r="E285" s="246">
        <v>2</v>
      </c>
      <c r="F285" s="247"/>
      <c r="G285" s="248">
        <f>ROUND(E285*F285,2)</f>
        <v>0</v>
      </c>
      <c r="H285" s="247"/>
      <c r="I285" s="248">
        <f>ROUND(E285*H285,2)</f>
        <v>0</v>
      </c>
      <c r="J285" s="247"/>
      <c r="K285" s="248">
        <f>ROUND(E285*J285,2)</f>
        <v>0</v>
      </c>
      <c r="L285" s="248">
        <v>15</v>
      </c>
      <c r="M285" s="248">
        <f>G285*(1+L285/100)</f>
        <v>0</v>
      </c>
      <c r="N285" s="248">
        <v>0</v>
      </c>
      <c r="O285" s="248">
        <f>ROUND(E285*N285,2)</f>
        <v>0</v>
      </c>
      <c r="P285" s="248">
        <v>0</v>
      </c>
      <c r="Q285" s="248">
        <f>ROUND(E285*P285,2)</f>
        <v>0</v>
      </c>
      <c r="R285" s="248"/>
      <c r="S285" s="248" t="s">
        <v>249</v>
      </c>
      <c r="T285" s="249" t="s">
        <v>178</v>
      </c>
      <c r="U285" s="224">
        <v>0</v>
      </c>
      <c r="V285" s="224">
        <f>ROUND(E285*U285,2)</f>
        <v>0</v>
      </c>
      <c r="W285" s="224"/>
      <c r="X285" s="224" t="s">
        <v>156</v>
      </c>
      <c r="Y285" s="214"/>
      <c r="Z285" s="214"/>
      <c r="AA285" s="214"/>
      <c r="AB285" s="214"/>
      <c r="AC285" s="214"/>
      <c r="AD285" s="214"/>
      <c r="AE285" s="214"/>
      <c r="AF285" s="214"/>
      <c r="AG285" s="214" t="s">
        <v>602</v>
      </c>
      <c r="AH285" s="214"/>
      <c r="AI285" s="214"/>
      <c r="AJ285" s="214"/>
      <c r="AK285" s="214"/>
      <c r="AL285" s="214"/>
      <c r="AM285" s="214"/>
      <c r="AN285" s="214"/>
      <c r="AO285" s="214"/>
      <c r="AP285" s="214"/>
      <c r="AQ285" s="214"/>
      <c r="AR285" s="214"/>
      <c r="AS285" s="214"/>
      <c r="AT285" s="214"/>
      <c r="AU285" s="214"/>
      <c r="AV285" s="214"/>
      <c r="AW285" s="214"/>
      <c r="AX285" s="214"/>
      <c r="AY285" s="214"/>
      <c r="AZ285" s="214"/>
      <c r="BA285" s="214"/>
      <c r="BB285" s="214"/>
      <c r="BC285" s="214"/>
      <c r="BD285" s="214"/>
      <c r="BE285" s="214"/>
      <c r="BF285" s="214"/>
      <c r="BG285" s="214"/>
      <c r="BH285" s="214"/>
    </row>
    <row r="286" spans="1:60" outlineLevel="1">
      <c r="A286" s="243">
        <v>103</v>
      </c>
      <c r="B286" s="244" t="s">
        <v>603</v>
      </c>
      <c r="C286" s="256" t="s">
        <v>604</v>
      </c>
      <c r="D286" s="245" t="s">
        <v>454</v>
      </c>
      <c r="E286" s="246">
        <v>1</v>
      </c>
      <c r="F286" s="247"/>
      <c r="G286" s="248">
        <f>ROUND(E286*F286,2)</f>
        <v>0</v>
      </c>
      <c r="H286" s="247"/>
      <c r="I286" s="248">
        <f>ROUND(E286*H286,2)</f>
        <v>0</v>
      </c>
      <c r="J286" s="247"/>
      <c r="K286" s="248">
        <f>ROUND(E286*J286,2)</f>
        <v>0</v>
      </c>
      <c r="L286" s="248">
        <v>15</v>
      </c>
      <c r="M286" s="248">
        <f>G286*(1+L286/100)</f>
        <v>0</v>
      </c>
      <c r="N286" s="248">
        <v>0</v>
      </c>
      <c r="O286" s="248">
        <f>ROUND(E286*N286,2)</f>
        <v>0</v>
      </c>
      <c r="P286" s="248">
        <v>0</v>
      </c>
      <c r="Q286" s="248">
        <f>ROUND(E286*P286,2)</f>
        <v>0</v>
      </c>
      <c r="R286" s="248"/>
      <c r="S286" s="248" t="s">
        <v>249</v>
      </c>
      <c r="T286" s="249" t="s">
        <v>178</v>
      </c>
      <c r="U286" s="224">
        <v>0</v>
      </c>
      <c r="V286" s="224">
        <f>ROUND(E286*U286,2)</f>
        <v>0</v>
      </c>
      <c r="W286" s="224"/>
      <c r="X286" s="224" t="s">
        <v>156</v>
      </c>
      <c r="Y286" s="214"/>
      <c r="Z286" s="214"/>
      <c r="AA286" s="214"/>
      <c r="AB286" s="214"/>
      <c r="AC286" s="214"/>
      <c r="AD286" s="214"/>
      <c r="AE286" s="214"/>
      <c r="AF286" s="214"/>
      <c r="AG286" s="214" t="s">
        <v>602</v>
      </c>
      <c r="AH286" s="214"/>
      <c r="AI286" s="214"/>
      <c r="AJ286" s="214"/>
      <c r="AK286" s="214"/>
      <c r="AL286" s="214"/>
      <c r="AM286" s="214"/>
      <c r="AN286" s="214"/>
      <c r="AO286" s="214"/>
      <c r="AP286" s="214"/>
      <c r="AQ286" s="214"/>
      <c r="AR286" s="214"/>
      <c r="AS286" s="214"/>
      <c r="AT286" s="214"/>
      <c r="AU286" s="214"/>
      <c r="AV286" s="214"/>
      <c r="AW286" s="214"/>
      <c r="AX286" s="214"/>
      <c r="AY286" s="214"/>
      <c r="AZ286" s="214"/>
      <c r="BA286" s="214"/>
      <c r="BB286" s="214"/>
      <c r="BC286" s="214"/>
      <c r="BD286" s="214"/>
      <c r="BE286" s="214"/>
      <c r="BF286" s="214"/>
      <c r="BG286" s="214"/>
      <c r="BH286" s="214"/>
    </row>
    <row r="287" spans="1:60" outlineLevel="1">
      <c r="A287" s="243">
        <v>104</v>
      </c>
      <c r="B287" s="244" t="s">
        <v>605</v>
      </c>
      <c r="C287" s="256" t="s">
        <v>606</v>
      </c>
      <c r="D287" s="245" t="s">
        <v>454</v>
      </c>
      <c r="E287" s="246">
        <v>26</v>
      </c>
      <c r="F287" s="247"/>
      <c r="G287" s="248">
        <f>ROUND(E287*F287,2)</f>
        <v>0</v>
      </c>
      <c r="H287" s="247"/>
      <c r="I287" s="248">
        <f>ROUND(E287*H287,2)</f>
        <v>0</v>
      </c>
      <c r="J287" s="247"/>
      <c r="K287" s="248">
        <f>ROUND(E287*J287,2)</f>
        <v>0</v>
      </c>
      <c r="L287" s="248">
        <v>15</v>
      </c>
      <c r="M287" s="248">
        <f>G287*(1+L287/100)</f>
        <v>0</v>
      </c>
      <c r="N287" s="248">
        <v>0</v>
      </c>
      <c r="O287" s="248">
        <f>ROUND(E287*N287,2)</f>
        <v>0</v>
      </c>
      <c r="P287" s="248">
        <v>0</v>
      </c>
      <c r="Q287" s="248">
        <f>ROUND(E287*P287,2)</f>
        <v>0</v>
      </c>
      <c r="R287" s="248"/>
      <c r="S287" s="248" t="s">
        <v>249</v>
      </c>
      <c r="T287" s="249" t="s">
        <v>178</v>
      </c>
      <c r="U287" s="224">
        <v>0</v>
      </c>
      <c r="V287" s="224">
        <f>ROUND(E287*U287,2)</f>
        <v>0</v>
      </c>
      <c r="W287" s="224"/>
      <c r="X287" s="224" t="s">
        <v>222</v>
      </c>
      <c r="Y287" s="214"/>
      <c r="Z287" s="214"/>
      <c r="AA287" s="214"/>
      <c r="AB287" s="214"/>
      <c r="AC287" s="214"/>
      <c r="AD287" s="214"/>
      <c r="AE287" s="214"/>
      <c r="AF287" s="214"/>
      <c r="AG287" s="214" t="s">
        <v>458</v>
      </c>
      <c r="AH287" s="214"/>
      <c r="AI287" s="214"/>
      <c r="AJ287" s="214"/>
      <c r="AK287" s="214"/>
      <c r="AL287" s="214"/>
      <c r="AM287" s="214"/>
      <c r="AN287" s="214"/>
      <c r="AO287" s="214"/>
      <c r="AP287" s="214"/>
      <c r="AQ287" s="214"/>
      <c r="AR287" s="214"/>
      <c r="AS287" s="214"/>
      <c r="AT287" s="214"/>
      <c r="AU287" s="214"/>
      <c r="AV287" s="214"/>
      <c r="AW287" s="214"/>
      <c r="AX287" s="214"/>
      <c r="AY287" s="214"/>
      <c r="AZ287" s="214"/>
      <c r="BA287" s="214"/>
      <c r="BB287" s="214"/>
      <c r="BC287" s="214"/>
      <c r="BD287" s="214"/>
      <c r="BE287" s="214"/>
      <c r="BF287" s="214"/>
      <c r="BG287" s="214"/>
      <c r="BH287" s="214"/>
    </row>
    <row r="288" spans="1:60" outlineLevel="1">
      <c r="A288" s="243">
        <v>105</v>
      </c>
      <c r="B288" s="244" t="s">
        <v>607</v>
      </c>
      <c r="C288" s="256" t="s">
        <v>608</v>
      </c>
      <c r="D288" s="245" t="s">
        <v>454</v>
      </c>
      <c r="E288" s="246">
        <v>7</v>
      </c>
      <c r="F288" s="247"/>
      <c r="G288" s="248">
        <f>ROUND(E288*F288,2)</f>
        <v>0</v>
      </c>
      <c r="H288" s="247"/>
      <c r="I288" s="248">
        <f>ROUND(E288*H288,2)</f>
        <v>0</v>
      </c>
      <c r="J288" s="247"/>
      <c r="K288" s="248">
        <f>ROUND(E288*J288,2)</f>
        <v>0</v>
      </c>
      <c r="L288" s="248">
        <v>15</v>
      </c>
      <c r="M288" s="248">
        <f>G288*(1+L288/100)</f>
        <v>0</v>
      </c>
      <c r="N288" s="248">
        <v>0</v>
      </c>
      <c r="O288" s="248">
        <f>ROUND(E288*N288,2)</f>
        <v>0</v>
      </c>
      <c r="P288" s="248">
        <v>0</v>
      </c>
      <c r="Q288" s="248">
        <f>ROUND(E288*P288,2)</f>
        <v>0</v>
      </c>
      <c r="R288" s="248"/>
      <c r="S288" s="248" t="s">
        <v>249</v>
      </c>
      <c r="T288" s="249" t="s">
        <v>178</v>
      </c>
      <c r="U288" s="224">
        <v>0</v>
      </c>
      <c r="V288" s="224">
        <f>ROUND(E288*U288,2)</f>
        <v>0</v>
      </c>
      <c r="W288" s="224"/>
      <c r="X288" s="224" t="s">
        <v>222</v>
      </c>
      <c r="Y288" s="214"/>
      <c r="Z288" s="214"/>
      <c r="AA288" s="214"/>
      <c r="AB288" s="214"/>
      <c r="AC288" s="214"/>
      <c r="AD288" s="214"/>
      <c r="AE288" s="214"/>
      <c r="AF288" s="214"/>
      <c r="AG288" s="214" t="s">
        <v>458</v>
      </c>
      <c r="AH288" s="214"/>
      <c r="AI288" s="214"/>
      <c r="AJ288" s="214"/>
      <c r="AK288" s="214"/>
      <c r="AL288" s="214"/>
      <c r="AM288" s="214"/>
      <c r="AN288" s="214"/>
      <c r="AO288" s="214"/>
      <c r="AP288" s="214"/>
      <c r="AQ288" s="214"/>
      <c r="AR288" s="214"/>
      <c r="AS288" s="214"/>
      <c r="AT288" s="214"/>
      <c r="AU288" s="214"/>
      <c r="AV288" s="214"/>
      <c r="AW288" s="214"/>
      <c r="AX288" s="214"/>
      <c r="AY288" s="214"/>
      <c r="AZ288" s="214"/>
      <c r="BA288" s="214"/>
      <c r="BB288" s="214"/>
      <c r="BC288" s="214"/>
      <c r="BD288" s="214"/>
      <c r="BE288" s="214"/>
      <c r="BF288" s="214"/>
      <c r="BG288" s="214"/>
      <c r="BH288" s="214"/>
    </row>
    <row r="289" spans="1:60" outlineLevel="1">
      <c r="A289" s="243">
        <v>106</v>
      </c>
      <c r="B289" s="244" t="s">
        <v>609</v>
      </c>
      <c r="C289" s="256" t="s">
        <v>610</v>
      </c>
      <c r="D289" s="245" t="s">
        <v>454</v>
      </c>
      <c r="E289" s="246">
        <v>99</v>
      </c>
      <c r="F289" s="247"/>
      <c r="G289" s="248">
        <f>ROUND(E289*F289,2)</f>
        <v>0</v>
      </c>
      <c r="H289" s="247"/>
      <c r="I289" s="248">
        <f>ROUND(E289*H289,2)</f>
        <v>0</v>
      </c>
      <c r="J289" s="247"/>
      <c r="K289" s="248">
        <f>ROUND(E289*J289,2)</f>
        <v>0</v>
      </c>
      <c r="L289" s="248">
        <v>15</v>
      </c>
      <c r="M289" s="248">
        <f>G289*(1+L289/100)</f>
        <v>0</v>
      </c>
      <c r="N289" s="248">
        <v>0</v>
      </c>
      <c r="O289" s="248">
        <f>ROUND(E289*N289,2)</f>
        <v>0</v>
      </c>
      <c r="P289" s="248">
        <v>0</v>
      </c>
      <c r="Q289" s="248">
        <f>ROUND(E289*P289,2)</f>
        <v>0</v>
      </c>
      <c r="R289" s="248"/>
      <c r="S289" s="248" t="s">
        <v>249</v>
      </c>
      <c r="T289" s="249" t="s">
        <v>178</v>
      </c>
      <c r="U289" s="224">
        <v>0</v>
      </c>
      <c r="V289" s="224">
        <f>ROUND(E289*U289,2)</f>
        <v>0</v>
      </c>
      <c r="W289" s="224"/>
      <c r="X289" s="224" t="s">
        <v>222</v>
      </c>
      <c r="Y289" s="214"/>
      <c r="Z289" s="214"/>
      <c r="AA289" s="214"/>
      <c r="AB289" s="214"/>
      <c r="AC289" s="214"/>
      <c r="AD289" s="214"/>
      <c r="AE289" s="214"/>
      <c r="AF289" s="214"/>
      <c r="AG289" s="214" t="s">
        <v>458</v>
      </c>
      <c r="AH289" s="214"/>
      <c r="AI289" s="214"/>
      <c r="AJ289" s="214"/>
      <c r="AK289" s="214"/>
      <c r="AL289" s="214"/>
      <c r="AM289" s="214"/>
      <c r="AN289" s="214"/>
      <c r="AO289" s="214"/>
      <c r="AP289" s="214"/>
      <c r="AQ289" s="214"/>
      <c r="AR289" s="214"/>
      <c r="AS289" s="214"/>
      <c r="AT289" s="214"/>
      <c r="AU289" s="214"/>
      <c r="AV289" s="214"/>
      <c r="AW289" s="214"/>
      <c r="AX289" s="214"/>
      <c r="AY289" s="214"/>
      <c r="AZ289" s="214"/>
      <c r="BA289" s="214"/>
      <c r="BB289" s="214"/>
      <c r="BC289" s="214"/>
      <c r="BD289" s="214"/>
      <c r="BE289" s="214"/>
      <c r="BF289" s="214"/>
      <c r="BG289" s="214"/>
      <c r="BH289" s="214"/>
    </row>
    <row r="290" spans="1:60" outlineLevel="1">
      <c r="A290" s="243">
        <v>107</v>
      </c>
      <c r="B290" s="244" t="s">
        <v>611</v>
      </c>
      <c r="C290" s="256" t="s">
        <v>612</v>
      </c>
      <c r="D290" s="245" t="s">
        <v>454</v>
      </c>
      <c r="E290" s="246">
        <v>5</v>
      </c>
      <c r="F290" s="247"/>
      <c r="G290" s="248">
        <f>ROUND(E290*F290,2)</f>
        <v>0</v>
      </c>
      <c r="H290" s="247"/>
      <c r="I290" s="248">
        <f>ROUND(E290*H290,2)</f>
        <v>0</v>
      </c>
      <c r="J290" s="247"/>
      <c r="K290" s="248">
        <f>ROUND(E290*J290,2)</f>
        <v>0</v>
      </c>
      <c r="L290" s="248">
        <v>15</v>
      </c>
      <c r="M290" s="248">
        <f>G290*(1+L290/100)</f>
        <v>0</v>
      </c>
      <c r="N290" s="248">
        <v>0</v>
      </c>
      <c r="O290" s="248">
        <f>ROUND(E290*N290,2)</f>
        <v>0</v>
      </c>
      <c r="P290" s="248">
        <v>0</v>
      </c>
      <c r="Q290" s="248">
        <f>ROUND(E290*P290,2)</f>
        <v>0</v>
      </c>
      <c r="R290" s="248"/>
      <c r="S290" s="248" t="s">
        <v>249</v>
      </c>
      <c r="T290" s="249" t="s">
        <v>178</v>
      </c>
      <c r="U290" s="224">
        <v>0</v>
      </c>
      <c r="V290" s="224">
        <f>ROUND(E290*U290,2)</f>
        <v>0</v>
      </c>
      <c r="W290" s="224"/>
      <c r="X290" s="224" t="s">
        <v>222</v>
      </c>
      <c r="Y290" s="214"/>
      <c r="Z290" s="214"/>
      <c r="AA290" s="214"/>
      <c r="AB290" s="214"/>
      <c r="AC290" s="214"/>
      <c r="AD290" s="214"/>
      <c r="AE290" s="214"/>
      <c r="AF290" s="214"/>
      <c r="AG290" s="214" t="s">
        <v>458</v>
      </c>
      <c r="AH290" s="214"/>
      <c r="AI290" s="214"/>
      <c r="AJ290" s="214"/>
      <c r="AK290" s="214"/>
      <c r="AL290" s="214"/>
      <c r="AM290" s="214"/>
      <c r="AN290" s="214"/>
      <c r="AO290" s="214"/>
      <c r="AP290" s="214"/>
      <c r="AQ290" s="214"/>
      <c r="AR290" s="214"/>
      <c r="AS290" s="214"/>
      <c r="AT290" s="214"/>
      <c r="AU290" s="214"/>
      <c r="AV290" s="214"/>
      <c r="AW290" s="214"/>
      <c r="AX290" s="214"/>
      <c r="AY290" s="214"/>
      <c r="AZ290" s="214"/>
      <c r="BA290" s="214"/>
      <c r="BB290" s="214"/>
      <c r="BC290" s="214"/>
      <c r="BD290" s="214"/>
      <c r="BE290" s="214"/>
      <c r="BF290" s="214"/>
      <c r="BG290" s="214"/>
      <c r="BH290" s="214"/>
    </row>
    <row r="291" spans="1:60" outlineLevel="1">
      <c r="A291" s="243">
        <v>108</v>
      </c>
      <c r="B291" s="244" t="s">
        <v>613</v>
      </c>
      <c r="C291" s="256" t="s">
        <v>614</v>
      </c>
      <c r="D291" s="245" t="s">
        <v>454</v>
      </c>
      <c r="E291" s="246">
        <v>1</v>
      </c>
      <c r="F291" s="247"/>
      <c r="G291" s="248">
        <f>ROUND(E291*F291,2)</f>
        <v>0</v>
      </c>
      <c r="H291" s="247"/>
      <c r="I291" s="248">
        <f>ROUND(E291*H291,2)</f>
        <v>0</v>
      </c>
      <c r="J291" s="247"/>
      <c r="K291" s="248">
        <f>ROUND(E291*J291,2)</f>
        <v>0</v>
      </c>
      <c r="L291" s="248">
        <v>15</v>
      </c>
      <c r="M291" s="248">
        <f>G291*(1+L291/100)</f>
        <v>0</v>
      </c>
      <c r="N291" s="248">
        <v>0</v>
      </c>
      <c r="O291" s="248">
        <f>ROUND(E291*N291,2)</f>
        <v>0</v>
      </c>
      <c r="P291" s="248">
        <v>0</v>
      </c>
      <c r="Q291" s="248">
        <f>ROUND(E291*P291,2)</f>
        <v>0</v>
      </c>
      <c r="R291" s="248"/>
      <c r="S291" s="248" t="s">
        <v>249</v>
      </c>
      <c r="T291" s="249" t="s">
        <v>178</v>
      </c>
      <c r="U291" s="224">
        <v>0</v>
      </c>
      <c r="V291" s="224">
        <f>ROUND(E291*U291,2)</f>
        <v>0</v>
      </c>
      <c r="W291" s="224"/>
      <c r="X291" s="224" t="s">
        <v>222</v>
      </c>
      <c r="Y291" s="214"/>
      <c r="Z291" s="214"/>
      <c r="AA291" s="214"/>
      <c r="AB291" s="214"/>
      <c r="AC291" s="214"/>
      <c r="AD291" s="214"/>
      <c r="AE291" s="214"/>
      <c r="AF291" s="214"/>
      <c r="AG291" s="214" t="s">
        <v>458</v>
      </c>
      <c r="AH291" s="214"/>
      <c r="AI291" s="214"/>
      <c r="AJ291" s="214"/>
      <c r="AK291" s="214"/>
      <c r="AL291" s="214"/>
      <c r="AM291" s="214"/>
      <c r="AN291" s="214"/>
      <c r="AO291" s="214"/>
      <c r="AP291" s="214"/>
      <c r="AQ291" s="214"/>
      <c r="AR291" s="214"/>
      <c r="AS291" s="214"/>
      <c r="AT291" s="214"/>
      <c r="AU291" s="214"/>
      <c r="AV291" s="214"/>
      <c r="AW291" s="214"/>
      <c r="AX291" s="214"/>
      <c r="AY291" s="214"/>
      <c r="AZ291" s="214"/>
      <c r="BA291" s="214"/>
      <c r="BB291" s="214"/>
      <c r="BC291" s="214"/>
      <c r="BD291" s="214"/>
      <c r="BE291" s="214"/>
      <c r="BF291" s="214"/>
      <c r="BG291" s="214"/>
      <c r="BH291" s="214"/>
    </row>
    <row r="292" spans="1:60" outlineLevel="1">
      <c r="A292" s="243">
        <v>109</v>
      </c>
      <c r="B292" s="244" t="s">
        <v>615</v>
      </c>
      <c r="C292" s="256" t="s">
        <v>616</v>
      </c>
      <c r="D292" s="245" t="s">
        <v>454</v>
      </c>
      <c r="E292" s="246">
        <v>15</v>
      </c>
      <c r="F292" s="247"/>
      <c r="G292" s="248">
        <f>ROUND(E292*F292,2)</f>
        <v>0</v>
      </c>
      <c r="H292" s="247"/>
      <c r="I292" s="248">
        <f>ROUND(E292*H292,2)</f>
        <v>0</v>
      </c>
      <c r="J292" s="247"/>
      <c r="K292" s="248">
        <f>ROUND(E292*J292,2)</f>
        <v>0</v>
      </c>
      <c r="L292" s="248">
        <v>15</v>
      </c>
      <c r="M292" s="248">
        <f>G292*(1+L292/100)</f>
        <v>0</v>
      </c>
      <c r="N292" s="248">
        <v>0</v>
      </c>
      <c r="O292" s="248">
        <f>ROUND(E292*N292,2)</f>
        <v>0</v>
      </c>
      <c r="P292" s="248">
        <v>0</v>
      </c>
      <c r="Q292" s="248">
        <f>ROUND(E292*P292,2)</f>
        <v>0</v>
      </c>
      <c r="R292" s="248"/>
      <c r="S292" s="248" t="s">
        <v>249</v>
      </c>
      <c r="T292" s="249" t="s">
        <v>178</v>
      </c>
      <c r="U292" s="224">
        <v>0</v>
      </c>
      <c r="V292" s="224">
        <f>ROUND(E292*U292,2)</f>
        <v>0</v>
      </c>
      <c r="W292" s="224"/>
      <c r="X292" s="224" t="s">
        <v>222</v>
      </c>
      <c r="Y292" s="214"/>
      <c r="Z292" s="214"/>
      <c r="AA292" s="214"/>
      <c r="AB292" s="214"/>
      <c r="AC292" s="214"/>
      <c r="AD292" s="214"/>
      <c r="AE292" s="214"/>
      <c r="AF292" s="214"/>
      <c r="AG292" s="214" t="s">
        <v>458</v>
      </c>
      <c r="AH292" s="214"/>
      <c r="AI292" s="214"/>
      <c r="AJ292" s="214"/>
      <c r="AK292" s="214"/>
      <c r="AL292" s="214"/>
      <c r="AM292" s="214"/>
      <c r="AN292" s="214"/>
      <c r="AO292" s="214"/>
      <c r="AP292" s="214"/>
      <c r="AQ292" s="214"/>
      <c r="AR292" s="214"/>
      <c r="AS292" s="214"/>
      <c r="AT292" s="214"/>
      <c r="AU292" s="214"/>
      <c r="AV292" s="214"/>
      <c r="AW292" s="214"/>
      <c r="AX292" s="214"/>
      <c r="AY292" s="214"/>
      <c r="AZ292" s="214"/>
      <c r="BA292" s="214"/>
      <c r="BB292" s="214"/>
      <c r="BC292" s="214"/>
      <c r="BD292" s="214"/>
      <c r="BE292" s="214"/>
      <c r="BF292" s="214"/>
      <c r="BG292" s="214"/>
      <c r="BH292" s="214"/>
    </row>
    <row r="293" spans="1:60" outlineLevel="1">
      <c r="A293" s="243">
        <v>110</v>
      </c>
      <c r="B293" s="244" t="s">
        <v>617</v>
      </c>
      <c r="C293" s="256" t="s">
        <v>618</v>
      </c>
      <c r="D293" s="245" t="s">
        <v>454</v>
      </c>
      <c r="E293" s="246">
        <v>1</v>
      </c>
      <c r="F293" s="247"/>
      <c r="G293" s="248">
        <f>ROUND(E293*F293,2)</f>
        <v>0</v>
      </c>
      <c r="H293" s="247"/>
      <c r="I293" s="248">
        <f>ROUND(E293*H293,2)</f>
        <v>0</v>
      </c>
      <c r="J293" s="247"/>
      <c r="K293" s="248">
        <f>ROUND(E293*J293,2)</f>
        <v>0</v>
      </c>
      <c r="L293" s="248">
        <v>15</v>
      </c>
      <c r="M293" s="248">
        <f>G293*(1+L293/100)</f>
        <v>0</v>
      </c>
      <c r="N293" s="248">
        <v>0</v>
      </c>
      <c r="O293" s="248">
        <f>ROUND(E293*N293,2)</f>
        <v>0</v>
      </c>
      <c r="P293" s="248">
        <v>0</v>
      </c>
      <c r="Q293" s="248">
        <f>ROUND(E293*P293,2)</f>
        <v>0</v>
      </c>
      <c r="R293" s="248"/>
      <c r="S293" s="248" t="s">
        <v>249</v>
      </c>
      <c r="T293" s="249" t="s">
        <v>178</v>
      </c>
      <c r="U293" s="224">
        <v>0</v>
      </c>
      <c r="V293" s="224">
        <f>ROUND(E293*U293,2)</f>
        <v>0</v>
      </c>
      <c r="W293" s="224"/>
      <c r="X293" s="224" t="s">
        <v>222</v>
      </c>
      <c r="Y293" s="214"/>
      <c r="Z293" s="214"/>
      <c r="AA293" s="214"/>
      <c r="AB293" s="214"/>
      <c r="AC293" s="214"/>
      <c r="AD293" s="214"/>
      <c r="AE293" s="214"/>
      <c r="AF293" s="214"/>
      <c r="AG293" s="214" t="s">
        <v>458</v>
      </c>
      <c r="AH293" s="214"/>
      <c r="AI293" s="214"/>
      <c r="AJ293" s="214"/>
      <c r="AK293" s="214"/>
      <c r="AL293" s="214"/>
      <c r="AM293" s="214"/>
      <c r="AN293" s="214"/>
      <c r="AO293" s="214"/>
      <c r="AP293" s="214"/>
      <c r="AQ293" s="214"/>
      <c r="AR293" s="214"/>
      <c r="AS293" s="214"/>
      <c r="AT293" s="214"/>
      <c r="AU293" s="214"/>
      <c r="AV293" s="214"/>
      <c r="AW293" s="214"/>
      <c r="AX293" s="214"/>
      <c r="AY293" s="214"/>
      <c r="AZ293" s="214"/>
      <c r="BA293" s="214"/>
      <c r="BB293" s="214"/>
      <c r="BC293" s="214"/>
      <c r="BD293" s="214"/>
      <c r="BE293" s="214"/>
      <c r="BF293" s="214"/>
      <c r="BG293" s="214"/>
      <c r="BH293" s="214"/>
    </row>
    <row r="294" spans="1:60" outlineLevel="1">
      <c r="A294" s="243">
        <v>111</v>
      </c>
      <c r="B294" s="244" t="s">
        <v>619</v>
      </c>
      <c r="C294" s="256" t="s">
        <v>620</v>
      </c>
      <c r="D294" s="245" t="s">
        <v>454</v>
      </c>
      <c r="E294" s="246">
        <v>1</v>
      </c>
      <c r="F294" s="247"/>
      <c r="G294" s="248">
        <f>ROUND(E294*F294,2)</f>
        <v>0</v>
      </c>
      <c r="H294" s="247"/>
      <c r="I294" s="248">
        <f>ROUND(E294*H294,2)</f>
        <v>0</v>
      </c>
      <c r="J294" s="247"/>
      <c r="K294" s="248">
        <f>ROUND(E294*J294,2)</f>
        <v>0</v>
      </c>
      <c r="L294" s="248">
        <v>15</v>
      </c>
      <c r="M294" s="248">
        <f>G294*(1+L294/100)</f>
        <v>0</v>
      </c>
      <c r="N294" s="248">
        <v>0</v>
      </c>
      <c r="O294" s="248">
        <f>ROUND(E294*N294,2)</f>
        <v>0</v>
      </c>
      <c r="P294" s="248">
        <v>0</v>
      </c>
      <c r="Q294" s="248">
        <f>ROUND(E294*P294,2)</f>
        <v>0</v>
      </c>
      <c r="R294" s="248"/>
      <c r="S294" s="248" t="s">
        <v>249</v>
      </c>
      <c r="T294" s="249" t="s">
        <v>178</v>
      </c>
      <c r="U294" s="224">
        <v>0</v>
      </c>
      <c r="V294" s="224">
        <f>ROUND(E294*U294,2)</f>
        <v>0</v>
      </c>
      <c r="W294" s="224"/>
      <c r="X294" s="224" t="s">
        <v>222</v>
      </c>
      <c r="Y294" s="214"/>
      <c r="Z294" s="214"/>
      <c r="AA294" s="214"/>
      <c r="AB294" s="214"/>
      <c r="AC294" s="214"/>
      <c r="AD294" s="214"/>
      <c r="AE294" s="214"/>
      <c r="AF294" s="214"/>
      <c r="AG294" s="214" t="s">
        <v>458</v>
      </c>
      <c r="AH294" s="214"/>
      <c r="AI294" s="214"/>
      <c r="AJ294" s="214"/>
      <c r="AK294" s="214"/>
      <c r="AL294" s="214"/>
      <c r="AM294" s="214"/>
      <c r="AN294" s="214"/>
      <c r="AO294" s="214"/>
      <c r="AP294" s="214"/>
      <c r="AQ294" s="214"/>
      <c r="AR294" s="214"/>
      <c r="AS294" s="214"/>
      <c r="AT294" s="214"/>
      <c r="AU294" s="214"/>
      <c r="AV294" s="214"/>
      <c r="AW294" s="214"/>
      <c r="AX294" s="214"/>
      <c r="AY294" s="214"/>
      <c r="AZ294" s="214"/>
      <c r="BA294" s="214"/>
      <c r="BB294" s="214"/>
      <c r="BC294" s="214"/>
      <c r="BD294" s="214"/>
      <c r="BE294" s="214"/>
      <c r="BF294" s="214"/>
      <c r="BG294" s="214"/>
      <c r="BH294" s="214"/>
    </row>
    <row r="295" spans="1:60" outlineLevel="1">
      <c r="A295" s="243">
        <v>112</v>
      </c>
      <c r="B295" s="244" t="s">
        <v>621</v>
      </c>
      <c r="C295" s="256" t="s">
        <v>622</v>
      </c>
      <c r="D295" s="245" t="s">
        <v>454</v>
      </c>
      <c r="E295" s="246">
        <v>1</v>
      </c>
      <c r="F295" s="247"/>
      <c r="G295" s="248">
        <f>ROUND(E295*F295,2)</f>
        <v>0</v>
      </c>
      <c r="H295" s="247"/>
      <c r="I295" s="248">
        <f>ROUND(E295*H295,2)</f>
        <v>0</v>
      </c>
      <c r="J295" s="247"/>
      <c r="K295" s="248">
        <f>ROUND(E295*J295,2)</f>
        <v>0</v>
      </c>
      <c r="L295" s="248">
        <v>15</v>
      </c>
      <c r="M295" s="248">
        <f>G295*(1+L295/100)</f>
        <v>0</v>
      </c>
      <c r="N295" s="248">
        <v>0</v>
      </c>
      <c r="O295" s="248">
        <f>ROUND(E295*N295,2)</f>
        <v>0</v>
      </c>
      <c r="P295" s="248">
        <v>0</v>
      </c>
      <c r="Q295" s="248">
        <f>ROUND(E295*P295,2)</f>
        <v>0</v>
      </c>
      <c r="R295" s="248"/>
      <c r="S295" s="248" t="s">
        <v>249</v>
      </c>
      <c r="T295" s="249" t="s">
        <v>178</v>
      </c>
      <c r="U295" s="224">
        <v>0</v>
      </c>
      <c r="V295" s="224">
        <f>ROUND(E295*U295,2)</f>
        <v>0</v>
      </c>
      <c r="W295" s="224"/>
      <c r="X295" s="224" t="s">
        <v>222</v>
      </c>
      <c r="Y295" s="214"/>
      <c r="Z295" s="214"/>
      <c r="AA295" s="214"/>
      <c r="AB295" s="214"/>
      <c r="AC295" s="214"/>
      <c r="AD295" s="214"/>
      <c r="AE295" s="214"/>
      <c r="AF295" s="214"/>
      <c r="AG295" s="214" t="s">
        <v>458</v>
      </c>
      <c r="AH295" s="214"/>
      <c r="AI295" s="214"/>
      <c r="AJ295" s="214"/>
      <c r="AK295" s="214"/>
      <c r="AL295" s="214"/>
      <c r="AM295" s="214"/>
      <c r="AN295" s="214"/>
      <c r="AO295" s="214"/>
      <c r="AP295" s="214"/>
      <c r="AQ295" s="214"/>
      <c r="AR295" s="214"/>
      <c r="AS295" s="214"/>
      <c r="AT295" s="214"/>
      <c r="AU295" s="214"/>
      <c r="AV295" s="214"/>
      <c r="AW295" s="214"/>
      <c r="AX295" s="214"/>
      <c r="AY295" s="214"/>
      <c r="AZ295" s="214"/>
      <c r="BA295" s="214"/>
      <c r="BB295" s="214"/>
      <c r="BC295" s="214"/>
      <c r="BD295" s="214"/>
      <c r="BE295" s="214"/>
      <c r="BF295" s="214"/>
      <c r="BG295" s="214"/>
      <c r="BH295" s="214"/>
    </row>
    <row r="296" spans="1:60" outlineLevel="1">
      <c r="A296" s="243">
        <v>113</v>
      </c>
      <c r="B296" s="244" t="s">
        <v>623</v>
      </c>
      <c r="C296" s="256" t="s">
        <v>624</v>
      </c>
      <c r="D296" s="245" t="s">
        <v>454</v>
      </c>
      <c r="E296" s="246">
        <v>1</v>
      </c>
      <c r="F296" s="247"/>
      <c r="G296" s="248">
        <f>ROUND(E296*F296,2)</f>
        <v>0</v>
      </c>
      <c r="H296" s="247"/>
      <c r="I296" s="248">
        <f>ROUND(E296*H296,2)</f>
        <v>0</v>
      </c>
      <c r="J296" s="247"/>
      <c r="K296" s="248">
        <f>ROUND(E296*J296,2)</f>
        <v>0</v>
      </c>
      <c r="L296" s="248">
        <v>15</v>
      </c>
      <c r="M296" s="248">
        <f>G296*(1+L296/100)</f>
        <v>0</v>
      </c>
      <c r="N296" s="248">
        <v>0</v>
      </c>
      <c r="O296" s="248">
        <f>ROUND(E296*N296,2)</f>
        <v>0</v>
      </c>
      <c r="P296" s="248">
        <v>0</v>
      </c>
      <c r="Q296" s="248">
        <f>ROUND(E296*P296,2)</f>
        <v>0</v>
      </c>
      <c r="R296" s="248"/>
      <c r="S296" s="248" t="s">
        <v>249</v>
      </c>
      <c r="T296" s="249" t="s">
        <v>178</v>
      </c>
      <c r="U296" s="224">
        <v>0</v>
      </c>
      <c r="V296" s="224">
        <f>ROUND(E296*U296,2)</f>
        <v>0</v>
      </c>
      <c r="W296" s="224"/>
      <c r="X296" s="224" t="s">
        <v>222</v>
      </c>
      <c r="Y296" s="214"/>
      <c r="Z296" s="214"/>
      <c r="AA296" s="214"/>
      <c r="AB296" s="214"/>
      <c r="AC296" s="214"/>
      <c r="AD296" s="214"/>
      <c r="AE296" s="214"/>
      <c r="AF296" s="214"/>
      <c r="AG296" s="214" t="s">
        <v>458</v>
      </c>
      <c r="AH296" s="214"/>
      <c r="AI296" s="214"/>
      <c r="AJ296" s="214"/>
      <c r="AK296" s="214"/>
      <c r="AL296" s="214"/>
      <c r="AM296" s="214"/>
      <c r="AN296" s="214"/>
      <c r="AO296" s="214"/>
      <c r="AP296" s="214"/>
      <c r="AQ296" s="214"/>
      <c r="AR296" s="214"/>
      <c r="AS296" s="214"/>
      <c r="AT296" s="214"/>
      <c r="AU296" s="214"/>
      <c r="AV296" s="214"/>
      <c r="AW296" s="214"/>
      <c r="AX296" s="214"/>
      <c r="AY296" s="214"/>
      <c r="AZ296" s="214"/>
      <c r="BA296" s="214"/>
      <c r="BB296" s="214"/>
      <c r="BC296" s="214"/>
      <c r="BD296" s="214"/>
      <c r="BE296" s="214"/>
      <c r="BF296" s="214"/>
      <c r="BG296" s="214"/>
      <c r="BH296" s="214"/>
    </row>
    <row r="297" spans="1:60" outlineLevel="1">
      <c r="A297" s="243">
        <v>114</v>
      </c>
      <c r="B297" s="244" t="s">
        <v>625</v>
      </c>
      <c r="C297" s="256" t="s">
        <v>626</v>
      </c>
      <c r="D297" s="245" t="s">
        <v>454</v>
      </c>
      <c r="E297" s="246">
        <v>1</v>
      </c>
      <c r="F297" s="247"/>
      <c r="G297" s="248">
        <f>ROUND(E297*F297,2)</f>
        <v>0</v>
      </c>
      <c r="H297" s="247"/>
      <c r="I297" s="248">
        <f>ROUND(E297*H297,2)</f>
        <v>0</v>
      </c>
      <c r="J297" s="247"/>
      <c r="K297" s="248">
        <f>ROUND(E297*J297,2)</f>
        <v>0</v>
      </c>
      <c r="L297" s="248">
        <v>15</v>
      </c>
      <c r="M297" s="248">
        <f>G297*(1+L297/100)</f>
        <v>0</v>
      </c>
      <c r="N297" s="248">
        <v>0</v>
      </c>
      <c r="O297" s="248">
        <f>ROUND(E297*N297,2)</f>
        <v>0</v>
      </c>
      <c r="P297" s="248">
        <v>0</v>
      </c>
      <c r="Q297" s="248">
        <f>ROUND(E297*P297,2)</f>
        <v>0</v>
      </c>
      <c r="R297" s="248"/>
      <c r="S297" s="248" t="s">
        <v>249</v>
      </c>
      <c r="T297" s="249" t="s">
        <v>178</v>
      </c>
      <c r="U297" s="224">
        <v>0</v>
      </c>
      <c r="V297" s="224">
        <f>ROUND(E297*U297,2)</f>
        <v>0</v>
      </c>
      <c r="W297" s="224"/>
      <c r="X297" s="224" t="s">
        <v>222</v>
      </c>
      <c r="Y297" s="214"/>
      <c r="Z297" s="214"/>
      <c r="AA297" s="214"/>
      <c r="AB297" s="214"/>
      <c r="AC297" s="214"/>
      <c r="AD297" s="214"/>
      <c r="AE297" s="214"/>
      <c r="AF297" s="214"/>
      <c r="AG297" s="214" t="s">
        <v>458</v>
      </c>
      <c r="AH297" s="214"/>
      <c r="AI297" s="214"/>
      <c r="AJ297" s="214"/>
      <c r="AK297" s="214"/>
      <c r="AL297" s="214"/>
      <c r="AM297" s="214"/>
      <c r="AN297" s="214"/>
      <c r="AO297" s="214"/>
      <c r="AP297" s="214"/>
      <c r="AQ297" s="214"/>
      <c r="AR297" s="214"/>
      <c r="AS297" s="214"/>
      <c r="AT297" s="214"/>
      <c r="AU297" s="214"/>
      <c r="AV297" s="214"/>
      <c r="AW297" s="214"/>
      <c r="AX297" s="214"/>
      <c r="AY297" s="214"/>
      <c r="AZ297" s="214"/>
      <c r="BA297" s="214"/>
      <c r="BB297" s="214"/>
      <c r="BC297" s="214"/>
      <c r="BD297" s="214"/>
      <c r="BE297" s="214"/>
      <c r="BF297" s="214"/>
      <c r="BG297" s="214"/>
      <c r="BH297" s="214"/>
    </row>
    <row r="298" spans="1:60" outlineLevel="1">
      <c r="A298" s="243">
        <v>115</v>
      </c>
      <c r="B298" s="244" t="s">
        <v>627</v>
      </c>
      <c r="C298" s="256" t="s">
        <v>628</v>
      </c>
      <c r="D298" s="245" t="s">
        <v>454</v>
      </c>
      <c r="E298" s="246">
        <v>1</v>
      </c>
      <c r="F298" s="247"/>
      <c r="G298" s="248">
        <f>ROUND(E298*F298,2)</f>
        <v>0</v>
      </c>
      <c r="H298" s="247"/>
      <c r="I298" s="248">
        <f>ROUND(E298*H298,2)</f>
        <v>0</v>
      </c>
      <c r="J298" s="247"/>
      <c r="K298" s="248">
        <f>ROUND(E298*J298,2)</f>
        <v>0</v>
      </c>
      <c r="L298" s="248">
        <v>15</v>
      </c>
      <c r="M298" s="248">
        <f>G298*(1+L298/100)</f>
        <v>0</v>
      </c>
      <c r="N298" s="248">
        <v>0</v>
      </c>
      <c r="O298" s="248">
        <f>ROUND(E298*N298,2)</f>
        <v>0</v>
      </c>
      <c r="P298" s="248">
        <v>0</v>
      </c>
      <c r="Q298" s="248">
        <f>ROUND(E298*P298,2)</f>
        <v>0</v>
      </c>
      <c r="R298" s="248"/>
      <c r="S298" s="248" t="s">
        <v>249</v>
      </c>
      <c r="T298" s="249" t="s">
        <v>178</v>
      </c>
      <c r="U298" s="224">
        <v>0</v>
      </c>
      <c r="V298" s="224">
        <f>ROUND(E298*U298,2)</f>
        <v>0</v>
      </c>
      <c r="W298" s="224"/>
      <c r="X298" s="224" t="s">
        <v>222</v>
      </c>
      <c r="Y298" s="214"/>
      <c r="Z298" s="214"/>
      <c r="AA298" s="214"/>
      <c r="AB298" s="214"/>
      <c r="AC298" s="214"/>
      <c r="AD298" s="214"/>
      <c r="AE298" s="214"/>
      <c r="AF298" s="214"/>
      <c r="AG298" s="214" t="s">
        <v>458</v>
      </c>
      <c r="AH298" s="214"/>
      <c r="AI298" s="214"/>
      <c r="AJ298" s="214"/>
      <c r="AK298" s="214"/>
      <c r="AL298" s="214"/>
      <c r="AM298" s="214"/>
      <c r="AN298" s="214"/>
      <c r="AO298" s="214"/>
      <c r="AP298" s="214"/>
      <c r="AQ298" s="214"/>
      <c r="AR298" s="214"/>
      <c r="AS298" s="214"/>
      <c r="AT298" s="214"/>
      <c r="AU298" s="214"/>
      <c r="AV298" s="214"/>
      <c r="AW298" s="214"/>
      <c r="AX298" s="214"/>
      <c r="AY298" s="214"/>
      <c r="AZ298" s="214"/>
      <c r="BA298" s="214"/>
      <c r="BB298" s="214"/>
      <c r="BC298" s="214"/>
      <c r="BD298" s="214"/>
      <c r="BE298" s="214"/>
      <c r="BF298" s="214"/>
      <c r="BG298" s="214"/>
      <c r="BH298" s="214"/>
    </row>
    <row r="299" spans="1:60" outlineLevel="1">
      <c r="A299" s="243">
        <v>116</v>
      </c>
      <c r="B299" s="244" t="s">
        <v>629</v>
      </c>
      <c r="C299" s="256" t="s">
        <v>630</v>
      </c>
      <c r="D299" s="245" t="s">
        <v>454</v>
      </c>
      <c r="E299" s="246">
        <v>1</v>
      </c>
      <c r="F299" s="247"/>
      <c r="G299" s="248">
        <f>ROUND(E299*F299,2)</f>
        <v>0</v>
      </c>
      <c r="H299" s="247"/>
      <c r="I299" s="248">
        <f>ROUND(E299*H299,2)</f>
        <v>0</v>
      </c>
      <c r="J299" s="247"/>
      <c r="K299" s="248">
        <f>ROUND(E299*J299,2)</f>
        <v>0</v>
      </c>
      <c r="L299" s="248">
        <v>15</v>
      </c>
      <c r="M299" s="248">
        <f>G299*(1+L299/100)</f>
        <v>0</v>
      </c>
      <c r="N299" s="248">
        <v>0</v>
      </c>
      <c r="O299" s="248">
        <f>ROUND(E299*N299,2)</f>
        <v>0</v>
      </c>
      <c r="P299" s="248">
        <v>0</v>
      </c>
      <c r="Q299" s="248">
        <f>ROUND(E299*P299,2)</f>
        <v>0</v>
      </c>
      <c r="R299" s="248"/>
      <c r="S299" s="248" t="s">
        <v>249</v>
      </c>
      <c r="T299" s="249" t="s">
        <v>178</v>
      </c>
      <c r="U299" s="224">
        <v>0</v>
      </c>
      <c r="V299" s="224">
        <f>ROUND(E299*U299,2)</f>
        <v>0</v>
      </c>
      <c r="W299" s="224"/>
      <c r="X299" s="224" t="s">
        <v>222</v>
      </c>
      <c r="Y299" s="214"/>
      <c r="Z299" s="214"/>
      <c r="AA299" s="214"/>
      <c r="AB299" s="214"/>
      <c r="AC299" s="214"/>
      <c r="AD299" s="214"/>
      <c r="AE299" s="214"/>
      <c r="AF299" s="214"/>
      <c r="AG299" s="214" t="s">
        <v>458</v>
      </c>
      <c r="AH299" s="214"/>
      <c r="AI299" s="214"/>
      <c r="AJ299" s="214"/>
      <c r="AK299" s="214"/>
      <c r="AL299" s="214"/>
      <c r="AM299" s="214"/>
      <c r="AN299" s="214"/>
      <c r="AO299" s="214"/>
      <c r="AP299" s="214"/>
      <c r="AQ299" s="214"/>
      <c r="AR299" s="214"/>
      <c r="AS299" s="214"/>
      <c r="AT299" s="214"/>
      <c r="AU299" s="214"/>
      <c r="AV299" s="214"/>
      <c r="AW299" s="214"/>
      <c r="AX299" s="214"/>
      <c r="AY299" s="214"/>
      <c r="AZ299" s="214"/>
      <c r="BA299" s="214"/>
      <c r="BB299" s="214"/>
      <c r="BC299" s="214"/>
      <c r="BD299" s="214"/>
      <c r="BE299" s="214"/>
      <c r="BF299" s="214"/>
      <c r="BG299" s="214"/>
      <c r="BH299" s="214"/>
    </row>
    <row r="300" spans="1:60" outlineLevel="1">
      <c r="A300" s="243">
        <v>117</v>
      </c>
      <c r="B300" s="244" t="s">
        <v>631</v>
      </c>
      <c r="C300" s="256" t="s">
        <v>632</v>
      </c>
      <c r="D300" s="245" t="s">
        <v>457</v>
      </c>
      <c r="E300" s="246">
        <v>1</v>
      </c>
      <c r="F300" s="247"/>
      <c r="G300" s="248">
        <f>ROUND(E300*F300,2)</f>
        <v>0</v>
      </c>
      <c r="H300" s="247"/>
      <c r="I300" s="248">
        <f>ROUND(E300*H300,2)</f>
        <v>0</v>
      </c>
      <c r="J300" s="247"/>
      <c r="K300" s="248">
        <f>ROUND(E300*J300,2)</f>
        <v>0</v>
      </c>
      <c r="L300" s="248">
        <v>15</v>
      </c>
      <c r="M300" s="248">
        <f>G300*(1+L300/100)</f>
        <v>0</v>
      </c>
      <c r="N300" s="248">
        <v>0</v>
      </c>
      <c r="O300" s="248">
        <f>ROUND(E300*N300,2)</f>
        <v>0</v>
      </c>
      <c r="P300" s="248">
        <v>0</v>
      </c>
      <c r="Q300" s="248">
        <f>ROUND(E300*P300,2)</f>
        <v>0</v>
      </c>
      <c r="R300" s="248"/>
      <c r="S300" s="248" t="s">
        <v>249</v>
      </c>
      <c r="T300" s="249" t="s">
        <v>178</v>
      </c>
      <c r="U300" s="224">
        <v>0</v>
      </c>
      <c r="V300" s="224">
        <f>ROUND(E300*U300,2)</f>
        <v>0</v>
      </c>
      <c r="W300" s="224"/>
      <c r="X300" s="224" t="s">
        <v>222</v>
      </c>
      <c r="Y300" s="214"/>
      <c r="Z300" s="214"/>
      <c r="AA300" s="214"/>
      <c r="AB300" s="214"/>
      <c r="AC300" s="214"/>
      <c r="AD300" s="214"/>
      <c r="AE300" s="214"/>
      <c r="AF300" s="214"/>
      <c r="AG300" s="214" t="s">
        <v>458</v>
      </c>
      <c r="AH300" s="214"/>
      <c r="AI300" s="214"/>
      <c r="AJ300" s="214"/>
      <c r="AK300" s="214"/>
      <c r="AL300" s="214"/>
      <c r="AM300" s="214"/>
      <c r="AN300" s="214"/>
      <c r="AO300" s="214"/>
      <c r="AP300" s="214"/>
      <c r="AQ300" s="214"/>
      <c r="AR300" s="214"/>
      <c r="AS300" s="214"/>
      <c r="AT300" s="214"/>
      <c r="AU300" s="214"/>
      <c r="AV300" s="214"/>
      <c r="AW300" s="214"/>
      <c r="AX300" s="214"/>
      <c r="AY300" s="214"/>
      <c r="AZ300" s="214"/>
      <c r="BA300" s="214"/>
      <c r="BB300" s="214"/>
      <c r="BC300" s="214"/>
      <c r="BD300" s="214"/>
      <c r="BE300" s="214"/>
      <c r="BF300" s="214"/>
      <c r="BG300" s="214"/>
      <c r="BH300" s="214"/>
    </row>
    <row r="301" spans="1:60" ht="20.399999999999999" outlineLevel="1">
      <c r="A301" s="243">
        <v>118</v>
      </c>
      <c r="B301" s="244" t="s">
        <v>633</v>
      </c>
      <c r="C301" s="256" t="s">
        <v>634</v>
      </c>
      <c r="D301" s="245" t="s">
        <v>457</v>
      </c>
      <c r="E301" s="246">
        <v>1</v>
      </c>
      <c r="F301" s="247"/>
      <c r="G301" s="248">
        <f>ROUND(E301*F301,2)</f>
        <v>0</v>
      </c>
      <c r="H301" s="247"/>
      <c r="I301" s="248">
        <f>ROUND(E301*H301,2)</f>
        <v>0</v>
      </c>
      <c r="J301" s="247"/>
      <c r="K301" s="248">
        <f>ROUND(E301*J301,2)</f>
        <v>0</v>
      </c>
      <c r="L301" s="248">
        <v>15</v>
      </c>
      <c r="M301" s="248">
        <f>G301*(1+L301/100)</f>
        <v>0</v>
      </c>
      <c r="N301" s="248">
        <v>0</v>
      </c>
      <c r="O301" s="248">
        <f>ROUND(E301*N301,2)</f>
        <v>0</v>
      </c>
      <c r="P301" s="248">
        <v>0</v>
      </c>
      <c r="Q301" s="248">
        <f>ROUND(E301*P301,2)</f>
        <v>0</v>
      </c>
      <c r="R301" s="248"/>
      <c r="S301" s="248" t="s">
        <v>249</v>
      </c>
      <c r="T301" s="249" t="s">
        <v>178</v>
      </c>
      <c r="U301" s="224">
        <v>0</v>
      </c>
      <c r="V301" s="224">
        <f>ROUND(E301*U301,2)</f>
        <v>0</v>
      </c>
      <c r="W301" s="224"/>
      <c r="X301" s="224" t="s">
        <v>222</v>
      </c>
      <c r="Y301" s="214"/>
      <c r="Z301" s="214"/>
      <c r="AA301" s="214"/>
      <c r="AB301" s="214"/>
      <c r="AC301" s="214"/>
      <c r="AD301" s="214"/>
      <c r="AE301" s="214"/>
      <c r="AF301" s="214"/>
      <c r="AG301" s="214" t="s">
        <v>458</v>
      </c>
      <c r="AH301" s="214"/>
      <c r="AI301" s="214"/>
      <c r="AJ301" s="214"/>
      <c r="AK301" s="214"/>
      <c r="AL301" s="214"/>
      <c r="AM301" s="214"/>
      <c r="AN301" s="214"/>
      <c r="AO301" s="214"/>
      <c r="AP301" s="214"/>
      <c r="AQ301" s="214"/>
      <c r="AR301" s="214"/>
      <c r="AS301" s="214"/>
      <c r="AT301" s="214"/>
      <c r="AU301" s="214"/>
      <c r="AV301" s="214"/>
      <c r="AW301" s="214"/>
      <c r="AX301" s="214"/>
      <c r="AY301" s="214"/>
      <c r="AZ301" s="214"/>
      <c r="BA301" s="214"/>
      <c r="BB301" s="214"/>
      <c r="BC301" s="214"/>
      <c r="BD301" s="214"/>
      <c r="BE301" s="214"/>
      <c r="BF301" s="214"/>
      <c r="BG301" s="214"/>
      <c r="BH301" s="214"/>
    </row>
    <row r="302" spans="1:60" outlineLevel="1">
      <c r="A302" s="243">
        <v>119</v>
      </c>
      <c r="B302" s="244" t="s">
        <v>635</v>
      </c>
      <c r="C302" s="256" t="s">
        <v>636</v>
      </c>
      <c r="D302" s="245" t="s">
        <v>454</v>
      </c>
      <c r="E302" s="246">
        <v>1</v>
      </c>
      <c r="F302" s="247"/>
      <c r="G302" s="248">
        <f>ROUND(E302*F302,2)</f>
        <v>0</v>
      </c>
      <c r="H302" s="247"/>
      <c r="I302" s="248">
        <f>ROUND(E302*H302,2)</f>
        <v>0</v>
      </c>
      <c r="J302" s="247"/>
      <c r="K302" s="248">
        <f>ROUND(E302*J302,2)</f>
        <v>0</v>
      </c>
      <c r="L302" s="248">
        <v>15</v>
      </c>
      <c r="M302" s="248">
        <f>G302*(1+L302/100)</f>
        <v>0</v>
      </c>
      <c r="N302" s="248">
        <v>0</v>
      </c>
      <c r="O302" s="248">
        <f>ROUND(E302*N302,2)</f>
        <v>0</v>
      </c>
      <c r="P302" s="248">
        <v>0</v>
      </c>
      <c r="Q302" s="248">
        <f>ROUND(E302*P302,2)</f>
        <v>0</v>
      </c>
      <c r="R302" s="248"/>
      <c r="S302" s="248" t="s">
        <v>249</v>
      </c>
      <c r="T302" s="249" t="s">
        <v>178</v>
      </c>
      <c r="U302" s="224">
        <v>0</v>
      </c>
      <c r="V302" s="224">
        <f>ROUND(E302*U302,2)</f>
        <v>0</v>
      </c>
      <c r="W302" s="224"/>
      <c r="X302" s="224" t="s">
        <v>222</v>
      </c>
      <c r="Y302" s="214"/>
      <c r="Z302" s="214"/>
      <c r="AA302" s="214"/>
      <c r="AB302" s="214"/>
      <c r="AC302" s="214"/>
      <c r="AD302" s="214"/>
      <c r="AE302" s="214"/>
      <c r="AF302" s="214"/>
      <c r="AG302" s="214" t="s">
        <v>458</v>
      </c>
      <c r="AH302" s="214"/>
      <c r="AI302" s="214"/>
      <c r="AJ302" s="214"/>
      <c r="AK302" s="214"/>
      <c r="AL302" s="214"/>
      <c r="AM302" s="214"/>
      <c r="AN302" s="214"/>
      <c r="AO302" s="214"/>
      <c r="AP302" s="214"/>
      <c r="AQ302" s="214"/>
      <c r="AR302" s="214"/>
      <c r="AS302" s="214"/>
      <c r="AT302" s="214"/>
      <c r="AU302" s="214"/>
      <c r="AV302" s="214"/>
      <c r="AW302" s="214"/>
      <c r="AX302" s="214"/>
      <c r="AY302" s="214"/>
      <c r="AZ302" s="214"/>
      <c r="BA302" s="214"/>
      <c r="BB302" s="214"/>
      <c r="BC302" s="214"/>
      <c r="BD302" s="214"/>
      <c r="BE302" s="214"/>
      <c r="BF302" s="214"/>
      <c r="BG302" s="214"/>
      <c r="BH302" s="214"/>
    </row>
    <row r="303" spans="1:60" outlineLevel="1">
      <c r="A303" s="243">
        <v>120</v>
      </c>
      <c r="B303" s="244" t="s">
        <v>637</v>
      </c>
      <c r="C303" s="256" t="s">
        <v>638</v>
      </c>
      <c r="D303" s="245" t="s">
        <v>454</v>
      </c>
      <c r="E303" s="246">
        <v>2</v>
      </c>
      <c r="F303" s="247"/>
      <c r="G303" s="248">
        <f>ROUND(E303*F303,2)</f>
        <v>0</v>
      </c>
      <c r="H303" s="247"/>
      <c r="I303" s="248">
        <f>ROUND(E303*H303,2)</f>
        <v>0</v>
      </c>
      <c r="J303" s="247"/>
      <c r="K303" s="248">
        <f>ROUND(E303*J303,2)</f>
        <v>0</v>
      </c>
      <c r="L303" s="248">
        <v>15</v>
      </c>
      <c r="M303" s="248">
        <f>G303*(1+L303/100)</f>
        <v>0</v>
      </c>
      <c r="N303" s="248">
        <v>0</v>
      </c>
      <c r="O303" s="248">
        <f>ROUND(E303*N303,2)</f>
        <v>0</v>
      </c>
      <c r="P303" s="248">
        <v>0</v>
      </c>
      <c r="Q303" s="248">
        <f>ROUND(E303*P303,2)</f>
        <v>0</v>
      </c>
      <c r="R303" s="248"/>
      <c r="S303" s="248" t="s">
        <v>249</v>
      </c>
      <c r="T303" s="249" t="s">
        <v>178</v>
      </c>
      <c r="U303" s="224">
        <v>0</v>
      </c>
      <c r="V303" s="224">
        <f>ROUND(E303*U303,2)</f>
        <v>0</v>
      </c>
      <c r="W303" s="224"/>
      <c r="X303" s="224" t="s">
        <v>222</v>
      </c>
      <c r="Y303" s="214"/>
      <c r="Z303" s="214"/>
      <c r="AA303" s="214"/>
      <c r="AB303" s="214"/>
      <c r="AC303" s="214"/>
      <c r="AD303" s="214"/>
      <c r="AE303" s="214"/>
      <c r="AF303" s="214"/>
      <c r="AG303" s="214" t="s">
        <v>458</v>
      </c>
      <c r="AH303" s="214"/>
      <c r="AI303" s="214"/>
      <c r="AJ303" s="214"/>
      <c r="AK303" s="214"/>
      <c r="AL303" s="214"/>
      <c r="AM303" s="214"/>
      <c r="AN303" s="214"/>
      <c r="AO303" s="214"/>
      <c r="AP303" s="214"/>
      <c r="AQ303" s="214"/>
      <c r="AR303" s="214"/>
      <c r="AS303" s="214"/>
      <c r="AT303" s="214"/>
      <c r="AU303" s="214"/>
      <c r="AV303" s="214"/>
      <c r="AW303" s="214"/>
      <c r="AX303" s="214"/>
      <c r="AY303" s="214"/>
      <c r="AZ303" s="214"/>
      <c r="BA303" s="214"/>
      <c r="BB303" s="214"/>
      <c r="BC303" s="214"/>
      <c r="BD303" s="214"/>
      <c r="BE303" s="214"/>
      <c r="BF303" s="214"/>
      <c r="BG303" s="214"/>
      <c r="BH303" s="214"/>
    </row>
    <row r="304" spans="1:60" outlineLevel="1">
      <c r="A304" s="243">
        <v>121</v>
      </c>
      <c r="B304" s="244" t="s">
        <v>639</v>
      </c>
      <c r="C304" s="256" t="s">
        <v>640</v>
      </c>
      <c r="D304" s="245" t="s">
        <v>204</v>
      </c>
      <c r="E304" s="246">
        <v>100</v>
      </c>
      <c r="F304" s="247"/>
      <c r="G304" s="248">
        <f>ROUND(E304*F304,2)</f>
        <v>0</v>
      </c>
      <c r="H304" s="247"/>
      <c r="I304" s="248">
        <f>ROUND(E304*H304,2)</f>
        <v>0</v>
      </c>
      <c r="J304" s="247"/>
      <c r="K304" s="248">
        <f>ROUND(E304*J304,2)</f>
        <v>0</v>
      </c>
      <c r="L304" s="248">
        <v>15</v>
      </c>
      <c r="M304" s="248">
        <f>G304*(1+L304/100)</f>
        <v>0</v>
      </c>
      <c r="N304" s="248">
        <v>0</v>
      </c>
      <c r="O304" s="248">
        <f>ROUND(E304*N304,2)</f>
        <v>0</v>
      </c>
      <c r="P304" s="248">
        <v>0</v>
      </c>
      <c r="Q304" s="248">
        <f>ROUND(E304*P304,2)</f>
        <v>0</v>
      </c>
      <c r="R304" s="248"/>
      <c r="S304" s="248" t="s">
        <v>249</v>
      </c>
      <c r="T304" s="249" t="s">
        <v>178</v>
      </c>
      <c r="U304" s="224">
        <v>0</v>
      </c>
      <c r="V304" s="224">
        <f>ROUND(E304*U304,2)</f>
        <v>0</v>
      </c>
      <c r="W304" s="224"/>
      <c r="X304" s="224" t="s">
        <v>222</v>
      </c>
      <c r="Y304" s="214"/>
      <c r="Z304" s="214"/>
      <c r="AA304" s="214"/>
      <c r="AB304" s="214"/>
      <c r="AC304" s="214"/>
      <c r="AD304" s="214"/>
      <c r="AE304" s="214"/>
      <c r="AF304" s="214"/>
      <c r="AG304" s="214" t="s">
        <v>458</v>
      </c>
      <c r="AH304" s="214"/>
      <c r="AI304" s="214"/>
      <c r="AJ304" s="214"/>
      <c r="AK304" s="214"/>
      <c r="AL304" s="214"/>
      <c r="AM304" s="214"/>
      <c r="AN304" s="214"/>
      <c r="AO304" s="214"/>
      <c r="AP304" s="214"/>
      <c r="AQ304" s="214"/>
      <c r="AR304" s="214"/>
      <c r="AS304" s="214"/>
      <c r="AT304" s="214"/>
      <c r="AU304" s="214"/>
      <c r="AV304" s="214"/>
      <c r="AW304" s="214"/>
      <c r="AX304" s="214"/>
      <c r="AY304" s="214"/>
      <c r="AZ304" s="214"/>
      <c r="BA304" s="214"/>
      <c r="BB304" s="214"/>
      <c r="BC304" s="214"/>
      <c r="BD304" s="214"/>
      <c r="BE304" s="214"/>
      <c r="BF304" s="214"/>
      <c r="BG304" s="214"/>
      <c r="BH304" s="214"/>
    </row>
    <row r="305" spans="1:60" outlineLevel="1">
      <c r="A305" s="243">
        <v>122</v>
      </c>
      <c r="B305" s="244" t="s">
        <v>641</v>
      </c>
      <c r="C305" s="256" t="s">
        <v>642</v>
      </c>
      <c r="D305" s="245" t="s">
        <v>204</v>
      </c>
      <c r="E305" s="246">
        <v>240</v>
      </c>
      <c r="F305" s="247"/>
      <c r="G305" s="248">
        <f>ROUND(E305*F305,2)</f>
        <v>0</v>
      </c>
      <c r="H305" s="247"/>
      <c r="I305" s="248">
        <f>ROUND(E305*H305,2)</f>
        <v>0</v>
      </c>
      <c r="J305" s="247"/>
      <c r="K305" s="248">
        <f>ROUND(E305*J305,2)</f>
        <v>0</v>
      </c>
      <c r="L305" s="248">
        <v>15</v>
      </c>
      <c r="M305" s="248">
        <f>G305*(1+L305/100)</f>
        <v>0</v>
      </c>
      <c r="N305" s="248">
        <v>0</v>
      </c>
      <c r="O305" s="248">
        <f>ROUND(E305*N305,2)</f>
        <v>0</v>
      </c>
      <c r="P305" s="248">
        <v>0</v>
      </c>
      <c r="Q305" s="248">
        <f>ROUND(E305*P305,2)</f>
        <v>0</v>
      </c>
      <c r="R305" s="248"/>
      <c r="S305" s="248" t="s">
        <v>249</v>
      </c>
      <c r="T305" s="249" t="s">
        <v>178</v>
      </c>
      <c r="U305" s="224">
        <v>0</v>
      </c>
      <c r="V305" s="224">
        <f>ROUND(E305*U305,2)</f>
        <v>0</v>
      </c>
      <c r="W305" s="224"/>
      <c r="X305" s="224" t="s">
        <v>222</v>
      </c>
      <c r="Y305" s="214"/>
      <c r="Z305" s="214"/>
      <c r="AA305" s="214"/>
      <c r="AB305" s="214"/>
      <c r="AC305" s="214"/>
      <c r="AD305" s="214"/>
      <c r="AE305" s="214"/>
      <c r="AF305" s="214"/>
      <c r="AG305" s="214" t="s">
        <v>458</v>
      </c>
      <c r="AH305" s="214"/>
      <c r="AI305" s="214"/>
      <c r="AJ305" s="214"/>
      <c r="AK305" s="214"/>
      <c r="AL305" s="214"/>
      <c r="AM305" s="214"/>
      <c r="AN305" s="214"/>
      <c r="AO305" s="214"/>
      <c r="AP305" s="214"/>
      <c r="AQ305" s="214"/>
      <c r="AR305" s="214"/>
      <c r="AS305" s="214"/>
      <c r="AT305" s="214"/>
      <c r="AU305" s="214"/>
      <c r="AV305" s="214"/>
      <c r="AW305" s="214"/>
      <c r="AX305" s="214"/>
      <c r="AY305" s="214"/>
      <c r="AZ305" s="214"/>
      <c r="BA305" s="214"/>
      <c r="BB305" s="214"/>
      <c r="BC305" s="214"/>
      <c r="BD305" s="214"/>
      <c r="BE305" s="214"/>
      <c r="BF305" s="214"/>
      <c r="BG305" s="214"/>
      <c r="BH305" s="214"/>
    </row>
    <row r="306" spans="1:60" outlineLevel="1">
      <c r="A306" s="243">
        <v>123</v>
      </c>
      <c r="B306" s="244" t="s">
        <v>643</v>
      </c>
      <c r="C306" s="256" t="s">
        <v>644</v>
      </c>
      <c r="D306" s="245" t="s">
        <v>204</v>
      </c>
      <c r="E306" s="246">
        <v>10</v>
      </c>
      <c r="F306" s="247"/>
      <c r="G306" s="248">
        <f>ROUND(E306*F306,2)</f>
        <v>0</v>
      </c>
      <c r="H306" s="247"/>
      <c r="I306" s="248">
        <f>ROUND(E306*H306,2)</f>
        <v>0</v>
      </c>
      <c r="J306" s="247"/>
      <c r="K306" s="248">
        <f>ROUND(E306*J306,2)</f>
        <v>0</v>
      </c>
      <c r="L306" s="248">
        <v>15</v>
      </c>
      <c r="M306" s="248">
        <f>G306*(1+L306/100)</f>
        <v>0</v>
      </c>
      <c r="N306" s="248">
        <v>0</v>
      </c>
      <c r="O306" s="248">
        <f>ROUND(E306*N306,2)</f>
        <v>0</v>
      </c>
      <c r="P306" s="248">
        <v>0</v>
      </c>
      <c r="Q306" s="248">
        <f>ROUND(E306*P306,2)</f>
        <v>0</v>
      </c>
      <c r="R306" s="248"/>
      <c r="S306" s="248" t="s">
        <v>249</v>
      </c>
      <c r="T306" s="249" t="s">
        <v>178</v>
      </c>
      <c r="U306" s="224">
        <v>0</v>
      </c>
      <c r="V306" s="224">
        <f>ROUND(E306*U306,2)</f>
        <v>0</v>
      </c>
      <c r="W306" s="224"/>
      <c r="X306" s="224" t="s">
        <v>222</v>
      </c>
      <c r="Y306" s="214"/>
      <c r="Z306" s="214"/>
      <c r="AA306" s="214"/>
      <c r="AB306" s="214"/>
      <c r="AC306" s="214"/>
      <c r="AD306" s="214"/>
      <c r="AE306" s="214"/>
      <c r="AF306" s="214"/>
      <c r="AG306" s="214" t="s">
        <v>458</v>
      </c>
      <c r="AH306" s="214"/>
      <c r="AI306" s="214"/>
      <c r="AJ306" s="214"/>
      <c r="AK306" s="214"/>
      <c r="AL306" s="214"/>
      <c r="AM306" s="214"/>
      <c r="AN306" s="214"/>
      <c r="AO306" s="214"/>
      <c r="AP306" s="214"/>
      <c r="AQ306" s="214"/>
      <c r="AR306" s="214"/>
      <c r="AS306" s="214"/>
      <c r="AT306" s="214"/>
      <c r="AU306" s="214"/>
      <c r="AV306" s="214"/>
      <c r="AW306" s="214"/>
      <c r="AX306" s="214"/>
      <c r="AY306" s="214"/>
      <c r="AZ306" s="214"/>
      <c r="BA306" s="214"/>
      <c r="BB306" s="214"/>
      <c r="BC306" s="214"/>
      <c r="BD306" s="214"/>
      <c r="BE306" s="214"/>
      <c r="BF306" s="214"/>
      <c r="BG306" s="214"/>
      <c r="BH306" s="214"/>
    </row>
    <row r="307" spans="1:60" outlineLevel="1">
      <c r="A307" s="243">
        <v>124</v>
      </c>
      <c r="B307" s="244" t="s">
        <v>645</v>
      </c>
      <c r="C307" s="256" t="s">
        <v>646</v>
      </c>
      <c r="D307" s="245" t="s">
        <v>204</v>
      </c>
      <c r="E307" s="246">
        <v>10</v>
      </c>
      <c r="F307" s="247"/>
      <c r="G307" s="248">
        <f>ROUND(E307*F307,2)</f>
        <v>0</v>
      </c>
      <c r="H307" s="247"/>
      <c r="I307" s="248">
        <f>ROUND(E307*H307,2)</f>
        <v>0</v>
      </c>
      <c r="J307" s="247"/>
      <c r="K307" s="248">
        <f>ROUND(E307*J307,2)</f>
        <v>0</v>
      </c>
      <c r="L307" s="248">
        <v>15</v>
      </c>
      <c r="M307" s="248">
        <f>G307*(1+L307/100)</f>
        <v>0</v>
      </c>
      <c r="N307" s="248">
        <v>0</v>
      </c>
      <c r="O307" s="248">
        <f>ROUND(E307*N307,2)</f>
        <v>0</v>
      </c>
      <c r="P307" s="248">
        <v>0</v>
      </c>
      <c r="Q307" s="248">
        <f>ROUND(E307*P307,2)</f>
        <v>0</v>
      </c>
      <c r="R307" s="248"/>
      <c r="S307" s="248" t="s">
        <v>249</v>
      </c>
      <c r="T307" s="249" t="s">
        <v>178</v>
      </c>
      <c r="U307" s="224">
        <v>0</v>
      </c>
      <c r="V307" s="224">
        <f>ROUND(E307*U307,2)</f>
        <v>0</v>
      </c>
      <c r="W307" s="224"/>
      <c r="X307" s="224" t="s">
        <v>222</v>
      </c>
      <c r="Y307" s="214"/>
      <c r="Z307" s="214"/>
      <c r="AA307" s="214"/>
      <c r="AB307" s="214"/>
      <c r="AC307" s="214"/>
      <c r="AD307" s="214"/>
      <c r="AE307" s="214"/>
      <c r="AF307" s="214"/>
      <c r="AG307" s="214" t="s">
        <v>458</v>
      </c>
      <c r="AH307" s="214"/>
      <c r="AI307" s="214"/>
      <c r="AJ307" s="214"/>
      <c r="AK307" s="214"/>
      <c r="AL307" s="214"/>
      <c r="AM307" s="214"/>
      <c r="AN307" s="214"/>
      <c r="AO307" s="214"/>
      <c r="AP307" s="214"/>
      <c r="AQ307" s="214"/>
      <c r="AR307" s="214"/>
      <c r="AS307" s="214"/>
      <c r="AT307" s="214"/>
      <c r="AU307" s="214"/>
      <c r="AV307" s="214"/>
      <c r="AW307" s="214"/>
      <c r="AX307" s="214"/>
      <c r="AY307" s="214"/>
      <c r="AZ307" s="214"/>
      <c r="BA307" s="214"/>
      <c r="BB307" s="214"/>
      <c r="BC307" s="214"/>
      <c r="BD307" s="214"/>
      <c r="BE307" s="214"/>
      <c r="BF307" s="214"/>
      <c r="BG307" s="214"/>
      <c r="BH307" s="214"/>
    </row>
    <row r="308" spans="1:60" outlineLevel="1">
      <c r="A308" s="243">
        <v>125</v>
      </c>
      <c r="B308" s="244" t="s">
        <v>647</v>
      </c>
      <c r="C308" s="256" t="s">
        <v>648</v>
      </c>
      <c r="D308" s="245" t="s">
        <v>204</v>
      </c>
      <c r="E308" s="246">
        <v>20</v>
      </c>
      <c r="F308" s="247"/>
      <c r="G308" s="248">
        <f>ROUND(E308*F308,2)</f>
        <v>0</v>
      </c>
      <c r="H308" s="247"/>
      <c r="I308" s="248">
        <f>ROUND(E308*H308,2)</f>
        <v>0</v>
      </c>
      <c r="J308" s="247"/>
      <c r="K308" s="248">
        <f>ROUND(E308*J308,2)</f>
        <v>0</v>
      </c>
      <c r="L308" s="248">
        <v>15</v>
      </c>
      <c r="M308" s="248">
        <f>G308*(1+L308/100)</f>
        <v>0</v>
      </c>
      <c r="N308" s="248">
        <v>0</v>
      </c>
      <c r="O308" s="248">
        <f>ROUND(E308*N308,2)</f>
        <v>0</v>
      </c>
      <c r="P308" s="248">
        <v>0</v>
      </c>
      <c r="Q308" s="248">
        <f>ROUND(E308*P308,2)</f>
        <v>0</v>
      </c>
      <c r="R308" s="248"/>
      <c r="S308" s="248" t="s">
        <v>249</v>
      </c>
      <c r="T308" s="249" t="s">
        <v>178</v>
      </c>
      <c r="U308" s="224">
        <v>0</v>
      </c>
      <c r="V308" s="224">
        <f>ROUND(E308*U308,2)</f>
        <v>0</v>
      </c>
      <c r="W308" s="224"/>
      <c r="X308" s="224" t="s">
        <v>222</v>
      </c>
      <c r="Y308" s="214"/>
      <c r="Z308" s="214"/>
      <c r="AA308" s="214"/>
      <c r="AB308" s="214"/>
      <c r="AC308" s="214"/>
      <c r="AD308" s="214"/>
      <c r="AE308" s="214"/>
      <c r="AF308" s="214"/>
      <c r="AG308" s="214" t="s">
        <v>458</v>
      </c>
      <c r="AH308" s="214"/>
      <c r="AI308" s="214"/>
      <c r="AJ308" s="214"/>
      <c r="AK308" s="214"/>
      <c r="AL308" s="214"/>
      <c r="AM308" s="214"/>
      <c r="AN308" s="214"/>
      <c r="AO308" s="214"/>
      <c r="AP308" s="214"/>
      <c r="AQ308" s="214"/>
      <c r="AR308" s="214"/>
      <c r="AS308" s="214"/>
      <c r="AT308" s="214"/>
      <c r="AU308" s="214"/>
      <c r="AV308" s="214"/>
      <c r="AW308" s="214"/>
      <c r="AX308" s="214"/>
      <c r="AY308" s="214"/>
      <c r="AZ308" s="214"/>
      <c r="BA308" s="214"/>
      <c r="BB308" s="214"/>
      <c r="BC308" s="214"/>
      <c r="BD308" s="214"/>
      <c r="BE308" s="214"/>
      <c r="BF308" s="214"/>
      <c r="BG308" s="214"/>
      <c r="BH308" s="214"/>
    </row>
    <row r="309" spans="1:60" outlineLevel="1">
      <c r="A309" s="243">
        <v>126</v>
      </c>
      <c r="B309" s="244" t="s">
        <v>649</v>
      </c>
      <c r="C309" s="256" t="s">
        <v>650</v>
      </c>
      <c r="D309" s="245" t="s">
        <v>204</v>
      </c>
      <c r="E309" s="246">
        <v>10</v>
      </c>
      <c r="F309" s="247"/>
      <c r="G309" s="248">
        <f>ROUND(E309*F309,2)</f>
        <v>0</v>
      </c>
      <c r="H309" s="247"/>
      <c r="I309" s="248">
        <f>ROUND(E309*H309,2)</f>
        <v>0</v>
      </c>
      <c r="J309" s="247"/>
      <c r="K309" s="248">
        <f>ROUND(E309*J309,2)</f>
        <v>0</v>
      </c>
      <c r="L309" s="248">
        <v>15</v>
      </c>
      <c r="M309" s="248">
        <f>G309*(1+L309/100)</f>
        <v>0</v>
      </c>
      <c r="N309" s="248">
        <v>0</v>
      </c>
      <c r="O309" s="248">
        <f>ROUND(E309*N309,2)</f>
        <v>0</v>
      </c>
      <c r="P309" s="248">
        <v>0</v>
      </c>
      <c r="Q309" s="248">
        <f>ROUND(E309*P309,2)</f>
        <v>0</v>
      </c>
      <c r="R309" s="248"/>
      <c r="S309" s="248" t="s">
        <v>249</v>
      </c>
      <c r="T309" s="249" t="s">
        <v>178</v>
      </c>
      <c r="U309" s="224">
        <v>0</v>
      </c>
      <c r="V309" s="224">
        <f>ROUND(E309*U309,2)</f>
        <v>0</v>
      </c>
      <c r="W309" s="224"/>
      <c r="X309" s="224" t="s">
        <v>222</v>
      </c>
      <c r="Y309" s="214"/>
      <c r="Z309" s="214"/>
      <c r="AA309" s="214"/>
      <c r="AB309" s="214"/>
      <c r="AC309" s="214"/>
      <c r="AD309" s="214"/>
      <c r="AE309" s="214"/>
      <c r="AF309" s="214"/>
      <c r="AG309" s="214" t="s">
        <v>458</v>
      </c>
      <c r="AH309" s="214"/>
      <c r="AI309" s="214"/>
      <c r="AJ309" s="214"/>
      <c r="AK309" s="214"/>
      <c r="AL309" s="214"/>
      <c r="AM309" s="214"/>
      <c r="AN309" s="214"/>
      <c r="AO309" s="214"/>
      <c r="AP309" s="214"/>
      <c r="AQ309" s="214"/>
      <c r="AR309" s="214"/>
      <c r="AS309" s="214"/>
      <c r="AT309" s="214"/>
      <c r="AU309" s="214"/>
      <c r="AV309" s="214"/>
      <c r="AW309" s="214"/>
      <c r="AX309" s="214"/>
      <c r="AY309" s="214"/>
      <c r="AZ309" s="214"/>
      <c r="BA309" s="214"/>
      <c r="BB309" s="214"/>
      <c r="BC309" s="214"/>
      <c r="BD309" s="214"/>
      <c r="BE309" s="214"/>
      <c r="BF309" s="214"/>
      <c r="BG309" s="214"/>
      <c r="BH309" s="214"/>
    </row>
    <row r="310" spans="1:60" outlineLevel="1">
      <c r="A310" s="243">
        <v>127</v>
      </c>
      <c r="B310" s="244" t="s">
        <v>651</v>
      </c>
      <c r="C310" s="256" t="s">
        <v>652</v>
      </c>
      <c r="D310" s="245" t="s">
        <v>204</v>
      </c>
      <c r="E310" s="246">
        <v>20</v>
      </c>
      <c r="F310" s="247"/>
      <c r="G310" s="248">
        <f>ROUND(E310*F310,2)</f>
        <v>0</v>
      </c>
      <c r="H310" s="247"/>
      <c r="I310" s="248">
        <f>ROUND(E310*H310,2)</f>
        <v>0</v>
      </c>
      <c r="J310" s="247"/>
      <c r="K310" s="248">
        <f>ROUND(E310*J310,2)</f>
        <v>0</v>
      </c>
      <c r="L310" s="248">
        <v>15</v>
      </c>
      <c r="M310" s="248">
        <f>G310*(1+L310/100)</f>
        <v>0</v>
      </c>
      <c r="N310" s="248">
        <v>0</v>
      </c>
      <c r="O310" s="248">
        <f>ROUND(E310*N310,2)</f>
        <v>0</v>
      </c>
      <c r="P310" s="248">
        <v>0</v>
      </c>
      <c r="Q310" s="248">
        <f>ROUND(E310*P310,2)</f>
        <v>0</v>
      </c>
      <c r="R310" s="248"/>
      <c r="S310" s="248" t="s">
        <v>249</v>
      </c>
      <c r="T310" s="249" t="s">
        <v>178</v>
      </c>
      <c r="U310" s="224">
        <v>0</v>
      </c>
      <c r="V310" s="224">
        <f>ROUND(E310*U310,2)</f>
        <v>0</v>
      </c>
      <c r="W310" s="224"/>
      <c r="X310" s="224" t="s">
        <v>222</v>
      </c>
      <c r="Y310" s="214"/>
      <c r="Z310" s="214"/>
      <c r="AA310" s="214"/>
      <c r="AB310" s="214"/>
      <c r="AC310" s="214"/>
      <c r="AD310" s="214"/>
      <c r="AE310" s="214"/>
      <c r="AF310" s="214"/>
      <c r="AG310" s="214" t="s">
        <v>458</v>
      </c>
      <c r="AH310" s="214"/>
      <c r="AI310" s="214"/>
      <c r="AJ310" s="214"/>
      <c r="AK310" s="214"/>
      <c r="AL310" s="214"/>
      <c r="AM310" s="214"/>
      <c r="AN310" s="214"/>
      <c r="AO310" s="214"/>
      <c r="AP310" s="214"/>
      <c r="AQ310" s="214"/>
      <c r="AR310" s="214"/>
      <c r="AS310" s="214"/>
      <c r="AT310" s="214"/>
      <c r="AU310" s="214"/>
      <c r="AV310" s="214"/>
      <c r="AW310" s="214"/>
      <c r="AX310" s="214"/>
      <c r="AY310" s="214"/>
      <c r="AZ310" s="214"/>
      <c r="BA310" s="214"/>
      <c r="BB310" s="214"/>
      <c r="BC310" s="214"/>
      <c r="BD310" s="214"/>
      <c r="BE310" s="214"/>
      <c r="BF310" s="214"/>
      <c r="BG310" s="214"/>
      <c r="BH310" s="214"/>
    </row>
    <row r="311" spans="1:60" outlineLevel="1">
      <c r="A311" s="243">
        <v>128</v>
      </c>
      <c r="B311" s="244" t="s">
        <v>653</v>
      </c>
      <c r="C311" s="256" t="s">
        <v>654</v>
      </c>
      <c r="D311" s="245" t="s">
        <v>204</v>
      </c>
      <c r="E311" s="246">
        <v>40</v>
      </c>
      <c r="F311" s="247"/>
      <c r="G311" s="248">
        <f>ROUND(E311*F311,2)</f>
        <v>0</v>
      </c>
      <c r="H311" s="247"/>
      <c r="I311" s="248">
        <f>ROUND(E311*H311,2)</f>
        <v>0</v>
      </c>
      <c r="J311" s="247"/>
      <c r="K311" s="248">
        <f>ROUND(E311*J311,2)</f>
        <v>0</v>
      </c>
      <c r="L311" s="248">
        <v>15</v>
      </c>
      <c r="M311" s="248">
        <f>G311*(1+L311/100)</f>
        <v>0</v>
      </c>
      <c r="N311" s="248">
        <v>0</v>
      </c>
      <c r="O311" s="248">
        <f>ROUND(E311*N311,2)</f>
        <v>0</v>
      </c>
      <c r="P311" s="248">
        <v>0</v>
      </c>
      <c r="Q311" s="248">
        <f>ROUND(E311*P311,2)</f>
        <v>0</v>
      </c>
      <c r="R311" s="248"/>
      <c r="S311" s="248" t="s">
        <v>249</v>
      </c>
      <c r="T311" s="249" t="s">
        <v>178</v>
      </c>
      <c r="U311" s="224">
        <v>0</v>
      </c>
      <c r="V311" s="224">
        <f>ROUND(E311*U311,2)</f>
        <v>0</v>
      </c>
      <c r="W311" s="224"/>
      <c r="X311" s="224" t="s">
        <v>222</v>
      </c>
      <c r="Y311" s="214"/>
      <c r="Z311" s="214"/>
      <c r="AA311" s="214"/>
      <c r="AB311" s="214"/>
      <c r="AC311" s="214"/>
      <c r="AD311" s="214"/>
      <c r="AE311" s="214"/>
      <c r="AF311" s="214"/>
      <c r="AG311" s="214" t="s">
        <v>458</v>
      </c>
      <c r="AH311" s="214"/>
      <c r="AI311" s="214"/>
      <c r="AJ311" s="214"/>
      <c r="AK311" s="214"/>
      <c r="AL311" s="214"/>
      <c r="AM311" s="214"/>
      <c r="AN311" s="214"/>
      <c r="AO311" s="214"/>
      <c r="AP311" s="214"/>
      <c r="AQ311" s="214"/>
      <c r="AR311" s="214"/>
      <c r="AS311" s="214"/>
      <c r="AT311" s="214"/>
      <c r="AU311" s="214"/>
      <c r="AV311" s="214"/>
      <c r="AW311" s="214"/>
      <c r="AX311" s="214"/>
      <c r="AY311" s="214"/>
      <c r="AZ311" s="214"/>
      <c r="BA311" s="214"/>
      <c r="BB311" s="214"/>
      <c r="BC311" s="214"/>
      <c r="BD311" s="214"/>
      <c r="BE311" s="214"/>
      <c r="BF311" s="214"/>
      <c r="BG311" s="214"/>
      <c r="BH311" s="214"/>
    </row>
    <row r="312" spans="1:60" outlineLevel="1">
      <c r="A312" s="243">
        <v>129</v>
      </c>
      <c r="B312" s="244" t="s">
        <v>655</v>
      </c>
      <c r="C312" s="256" t="s">
        <v>656</v>
      </c>
      <c r="D312" s="245" t="s">
        <v>457</v>
      </c>
      <c r="E312" s="246">
        <v>1</v>
      </c>
      <c r="F312" s="247"/>
      <c r="G312" s="248">
        <f>ROUND(E312*F312,2)</f>
        <v>0</v>
      </c>
      <c r="H312" s="247"/>
      <c r="I312" s="248">
        <f>ROUND(E312*H312,2)</f>
        <v>0</v>
      </c>
      <c r="J312" s="247"/>
      <c r="K312" s="248">
        <f>ROUND(E312*J312,2)</f>
        <v>0</v>
      </c>
      <c r="L312" s="248">
        <v>15</v>
      </c>
      <c r="M312" s="248">
        <f>G312*(1+L312/100)</f>
        <v>0</v>
      </c>
      <c r="N312" s="248">
        <v>0</v>
      </c>
      <c r="O312" s="248">
        <f>ROUND(E312*N312,2)</f>
        <v>0</v>
      </c>
      <c r="P312" s="248">
        <v>0</v>
      </c>
      <c r="Q312" s="248">
        <f>ROUND(E312*P312,2)</f>
        <v>0</v>
      </c>
      <c r="R312" s="248"/>
      <c r="S312" s="248" t="s">
        <v>249</v>
      </c>
      <c r="T312" s="249" t="s">
        <v>178</v>
      </c>
      <c r="U312" s="224">
        <v>0</v>
      </c>
      <c r="V312" s="224">
        <f>ROUND(E312*U312,2)</f>
        <v>0</v>
      </c>
      <c r="W312" s="224"/>
      <c r="X312" s="224" t="s">
        <v>222</v>
      </c>
      <c r="Y312" s="214"/>
      <c r="Z312" s="214"/>
      <c r="AA312" s="214"/>
      <c r="AB312" s="214"/>
      <c r="AC312" s="214"/>
      <c r="AD312" s="214"/>
      <c r="AE312" s="214"/>
      <c r="AF312" s="214"/>
      <c r="AG312" s="214" t="s">
        <v>458</v>
      </c>
      <c r="AH312" s="214"/>
      <c r="AI312" s="214"/>
      <c r="AJ312" s="214"/>
      <c r="AK312" s="214"/>
      <c r="AL312" s="214"/>
      <c r="AM312" s="214"/>
      <c r="AN312" s="214"/>
      <c r="AO312" s="214"/>
      <c r="AP312" s="214"/>
      <c r="AQ312" s="214"/>
      <c r="AR312" s="214"/>
      <c r="AS312" s="214"/>
      <c r="AT312" s="214"/>
      <c r="AU312" s="214"/>
      <c r="AV312" s="214"/>
      <c r="AW312" s="214"/>
      <c r="AX312" s="214"/>
      <c r="AY312" s="214"/>
      <c r="AZ312" s="214"/>
      <c r="BA312" s="214"/>
      <c r="BB312" s="214"/>
      <c r="BC312" s="214"/>
      <c r="BD312" s="214"/>
      <c r="BE312" s="214"/>
      <c r="BF312" s="214"/>
      <c r="BG312" s="214"/>
      <c r="BH312" s="214"/>
    </row>
    <row r="313" spans="1:60" outlineLevel="1">
      <c r="A313" s="243">
        <v>130</v>
      </c>
      <c r="B313" s="244" t="s">
        <v>657</v>
      </c>
      <c r="C313" s="256" t="s">
        <v>658</v>
      </c>
      <c r="D313" s="245" t="s">
        <v>457</v>
      </c>
      <c r="E313" s="246">
        <v>1</v>
      </c>
      <c r="F313" s="247"/>
      <c r="G313" s="248">
        <f>ROUND(E313*F313,2)</f>
        <v>0</v>
      </c>
      <c r="H313" s="247"/>
      <c r="I313" s="248">
        <f>ROUND(E313*H313,2)</f>
        <v>0</v>
      </c>
      <c r="J313" s="247"/>
      <c r="K313" s="248">
        <f>ROUND(E313*J313,2)</f>
        <v>0</v>
      </c>
      <c r="L313" s="248">
        <v>15</v>
      </c>
      <c r="M313" s="248">
        <f>G313*(1+L313/100)</f>
        <v>0</v>
      </c>
      <c r="N313" s="248">
        <v>0</v>
      </c>
      <c r="O313" s="248">
        <f>ROUND(E313*N313,2)</f>
        <v>0</v>
      </c>
      <c r="P313" s="248">
        <v>0</v>
      </c>
      <c r="Q313" s="248">
        <f>ROUND(E313*P313,2)</f>
        <v>0</v>
      </c>
      <c r="R313" s="248"/>
      <c r="S313" s="248" t="s">
        <v>249</v>
      </c>
      <c r="T313" s="249" t="s">
        <v>178</v>
      </c>
      <c r="U313" s="224">
        <v>0</v>
      </c>
      <c r="V313" s="224">
        <f>ROUND(E313*U313,2)</f>
        <v>0</v>
      </c>
      <c r="W313" s="224"/>
      <c r="X313" s="224" t="s">
        <v>222</v>
      </c>
      <c r="Y313" s="214"/>
      <c r="Z313" s="214"/>
      <c r="AA313" s="214"/>
      <c r="AB313" s="214"/>
      <c r="AC313" s="214"/>
      <c r="AD313" s="214"/>
      <c r="AE313" s="214"/>
      <c r="AF313" s="214"/>
      <c r="AG313" s="214" t="s">
        <v>458</v>
      </c>
      <c r="AH313" s="214"/>
      <c r="AI313" s="214"/>
      <c r="AJ313" s="214"/>
      <c r="AK313" s="214"/>
      <c r="AL313" s="214"/>
      <c r="AM313" s="214"/>
      <c r="AN313" s="214"/>
      <c r="AO313" s="214"/>
      <c r="AP313" s="214"/>
      <c r="AQ313" s="214"/>
      <c r="AR313" s="214"/>
      <c r="AS313" s="214"/>
      <c r="AT313" s="214"/>
      <c r="AU313" s="214"/>
      <c r="AV313" s="214"/>
      <c r="AW313" s="214"/>
      <c r="AX313" s="214"/>
      <c r="AY313" s="214"/>
      <c r="AZ313" s="214"/>
      <c r="BA313" s="214"/>
      <c r="BB313" s="214"/>
      <c r="BC313" s="214"/>
      <c r="BD313" s="214"/>
      <c r="BE313" s="214"/>
      <c r="BF313" s="214"/>
      <c r="BG313" s="214"/>
      <c r="BH313" s="214"/>
    </row>
    <row r="314" spans="1:60">
      <c r="A314" s="228" t="s">
        <v>149</v>
      </c>
      <c r="B314" s="229" t="s">
        <v>118</v>
      </c>
      <c r="C314" s="252" t="s">
        <v>119</v>
      </c>
      <c r="D314" s="230"/>
      <c r="E314" s="231"/>
      <c r="F314" s="232"/>
      <c r="G314" s="232">
        <f>SUMIF(AG315:AG320,"&lt;&gt;NOR",G315:G320)</f>
        <v>0</v>
      </c>
      <c r="H314" s="232"/>
      <c r="I314" s="232">
        <f>SUM(I315:I320)</f>
        <v>0</v>
      </c>
      <c r="J314" s="232"/>
      <c r="K314" s="232">
        <f>SUM(K315:K320)</f>
        <v>0</v>
      </c>
      <c r="L314" s="232"/>
      <c r="M314" s="232">
        <f>SUM(M315:M320)</f>
        <v>0</v>
      </c>
      <c r="N314" s="232"/>
      <c r="O314" s="232">
        <f>SUM(O315:O320)</f>
        <v>0</v>
      </c>
      <c r="P314" s="232"/>
      <c r="Q314" s="232">
        <f>SUM(Q315:Q320)</f>
        <v>0</v>
      </c>
      <c r="R314" s="232"/>
      <c r="S314" s="232"/>
      <c r="T314" s="233"/>
      <c r="U314" s="227"/>
      <c r="V314" s="227">
        <f>SUM(V315:V320)</f>
        <v>14.659999999999998</v>
      </c>
      <c r="W314" s="227"/>
      <c r="X314" s="227"/>
      <c r="AG314" t="s">
        <v>150</v>
      </c>
    </row>
    <row r="315" spans="1:60" outlineLevel="1">
      <c r="A315" s="243">
        <v>131</v>
      </c>
      <c r="B315" s="244" t="s">
        <v>659</v>
      </c>
      <c r="C315" s="256" t="s">
        <v>660</v>
      </c>
      <c r="D315" s="245" t="s">
        <v>191</v>
      </c>
      <c r="E315" s="246">
        <v>5.9362599999999999</v>
      </c>
      <c r="F315" s="247"/>
      <c r="G315" s="248">
        <f>ROUND(E315*F315,2)</f>
        <v>0</v>
      </c>
      <c r="H315" s="247"/>
      <c r="I315" s="248">
        <f>ROUND(E315*H315,2)</f>
        <v>0</v>
      </c>
      <c r="J315" s="247"/>
      <c r="K315" s="248">
        <f>ROUND(E315*J315,2)</f>
        <v>0</v>
      </c>
      <c r="L315" s="248">
        <v>15</v>
      </c>
      <c r="M315" s="248">
        <f>G315*(1+L315/100)</f>
        <v>0</v>
      </c>
      <c r="N315" s="248">
        <v>0</v>
      </c>
      <c r="O315" s="248">
        <f>ROUND(E315*N315,2)</f>
        <v>0</v>
      </c>
      <c r="P315" s="248">
        <v>0</v>
      </c>
      <c r="Q315" s="248">
        <f>ROUND(E315*P315,2)</f>
        <v>0</v>
      </c>
      <c r="R315" s="248" t="s">
        <v>389</v>
      </c>
      <c r="S315" s="248" t="s">
        <v>155</v>
      </c>
      <c r="T315" s="249" t="s">
        <v>178</v>
      </c>
      <c r="U315" s="224">
        <v>0.93300000000000005</v>
      </c>
      <c r="V315" s="224">
        <f>ROUND(E315*U315,2)</f>
        <v>5.54</v>
      </c>
      <c r="W315" s="224"/>
      <c r="X315" s="224" t="s">
        <v>661</v>
      </c>
      <c r="Y315" s="214"/>
      <c r="Z315" s="214"/>
      <c r="AA315" s="214"/>
      <c r="AB315" s="214"/>
      <c r="AC315" s="214"/>
      <c r="AD315" s="214"/>
      <c r="AE315" s="214"/>
      <c r="AF315" s="214"/>
      <c r="AG315" s="214" t="s">
        <v>662</v>
      </c>
      <c r="AH315" s="214"/>
      <c r="AI315" s="214"/>
      <c r="AJ315" s="214"/>
      <c r="AK315" s="214"/>
      <c r="AL315" s="214"/>
      <c r="AM315" s="214"/>
      <c r="AN315" s="214"/>
      <c r="AO315" s="214"/>
      <c r="AP315" s="214"/>
      <c r="AQ315" s="214"/>
      <c r="AR315" s="214"/>
      <c r="AS315" s="214"/>
      <c r="AT315" s="214"/>
      <c r="AU315" s="214"/>
      <c r="AV315" s="214"/>
      <c r="AW315" s="214"/>
      <c r="AX315" s="214"/>
      <c r="AY315" s="214"/>
      <c r="AZ315" s="214"/>
      <c r="BA315" s="214"/>
      <c r="BB315" s="214"/>
      <c r="BC315" s="214"/>
      <c r="BD315" s="214"/>
      <c r="BE315" s="214"/>
      <c r="BF315" s="214"/>
      <c r="BG315" s="214"/>
      <c r="BH315" s="214"/>
    </row>
    <row r="316" spans="1:60" outlineLevel="1">
      <c r="A316" s="243">
        <v>132</v>
      </c>
      <c r="B316" s="244" t="s">
        <v>663</v>
      </c>
      <c r="C316" s="256" t="s">
        <v>664</v>
      </c>
      <c r="D316" s="245" t="s">
        <v>191</v>
      </c>
      <c r="E316" s="246">
        <v>5.9362599999999999</v>
      </c>
      <c r="F316" s="247"/>
      <c r="G316" s="248">
        <f>ROUND(E316*F316,2)</f>
        <v>0</v>
      </c>
      <c r="H316" s="247"/>
      <c r="I316" s="248">
        <f>ROUND(E316*H316,2)</f>
        <v>0</v>
      </c>
      <c r="J316" s="247"/>
      <c r="K316" s="248">
        <f>ROUND(E316*J316,2)</f>
        <v>0</v>
      </c>
      <c r="L316" s="248">
        <v>15</v>
      </c>
      <c r="M316" s="248">
        <f>G316*(1+L316/100)</f>
        <v>0</v>
      </c>
      <c r="N316" s="248">
        <v>0</v>
      </c>
      <c r="O316" s="248">
        <f>ROUND(E316*N316,2)</f>
        <v>0</v>
      </c>
      <c r="P316" s="248">
        <v>0</v>
      </c>
      <c r="Q316" s="248">
        <f>ROUND(E316*P316,2)</f>
        <v>0</v>
      </c>
      <c r="R316" s="248" t="s">
        <v>389</v>
      </c>
      <c r="S316" s="248" t="s">
        <v>155</v>
      </c>
      <c r="T316" s="249" t="s">
        <v>178</v>
      </c>
      <c r="U316" s="224">
        <v>0.49</v>
      </c>
      <c r="V316" s="224">
        <f>ROUND(E316*U316,2)</f>
        <v>2.91</v>
      </c>
      <c r="W316" s="224"/>
      <c r="X316" s="224" t="s">
        <v>661</v>
      </c>
      <c r="Y316" s="214"/>
      <c r="Z316" s="214"/>
      <c r="AA316" s="214"/>
      <c r="AB316" s="214"/>
      <c r="AC316" s="214"/>
      <c r="AD316" s="214"/>
      <c r="AE316" s="214"/>
      <c r="AF316" s="214"/>
      <c r="AG316" s="214" t="s">
        <v>662</v>
      </c>
      <c r="AH316" s="214"/>
      <c r="AI316" s="214"/>
      <c r="AJ316" s="214"/>
      <c r="AK316" s="214"/>
      <c r="AL316" s="214"/>
      <c r="AM316" s="214"/>
      <c r="AN316" s="214"/>
      <c r="AO316" s="214"/>
      <c r="AP316" s="214"/>
      <c r="AQ316" s="214"/>
      <c r="AR316" s="214"/>
      <c r="AS316" s="214"/>
      <c r="AT316" s="214"/>
      <c r="AU316" s="214"/>
      <c r="AV316" s="214"/>
      <c r="AW316" s="214"/>
      <c r="AX316" s="214"/>
      <c r="AY316" s="214"/>
      <c r="AZ316" s="214"/>
      <c r="BA316" s="214"/>
      <c r="BB316" s="214"/>
      <c r="BC316" s="214"/>
      <c r="BD316" s="214"/>
      <c r="BE316" s="214"/>
      <c r="BF316" s="214"/>
      <c r="BG316" s="214"/>
      <c r="BH316" s="214"/>
    </row>
    <row r="317" spans="1:60" outlineLevel="1">
      <c r="A317" s="243">
        <v>133</v>
      </c>
      <c r="B317" s="244" t="s">
        <v>665</v>
      </c>
      <c r="C317" s="256" t="s">
        <v>666</v>
      </c>
      <c r="D317" s="245" t="s">
        <v>191</v>
      </c>
      <c r="E317" s="246">
        <v>5.9362599999999999</v>
      </c>
      <c r="F317" s="247"/>
      <c r="G317" s="248">
        <f>ROUND(E317*F317,2)</f>
        <v>0</v>
      </c>
      <c r="H317" s="247"/>
      <c r="I317" s="248">
        <f>ROUND(E317*H317,2)</f>
        <v>0</v>
      </c>
      <c r="J317" s="247"/>
      <c r="K317" s="248">
        <f>ROUND(E317*J317,2)</f>
        <v>0</v>
      </c>
      <c r="L317" s="248">
        <v>15</v>
      </c>
      <c r="M317" s="248">
        <f>G317*(1+L317/100)</f>
        <v>0</v>
      </c>
      <c r="N317" s="248">
        <v>0</v>
      </c>
      <c r="O317" s="248">
        <f>ROUND(E317*N317,2)</f>
        <v>0</v>
      </c>
      <c r="P317" s="248">
        <v>0</v>
      </c>
      <c r="Q317" s="248">
        <f>ROUND(E317*P317,2)</f>
        <v>0</v>
      </c>
      <c r="R317" s="248" t="s">
        <v>389</v>
      </c>
      <c r="S317" s="248" t="s">
        <v>155</v>
      </c>
      <c r="T317" s="249" t="s">
        <v>178</v>
      </c>
      <c r="U317" s="224">
        <v>0</v>
      </c>
      <c r="V317" s="224">
        <f>ROUND(E317*U317,2)</f>
        <v>0</v>
      </c>
      <c r="W317" s="224"/>
      <c r="X317" s="224" t="s">
        <v>661</v>
      </c>
      <c r="Y317" s="214"/>
      <c r="Z317" s="214"/>
      <c r="AA317" s="214"/>
      <c r="AB317" s="214"/>
      <c r="AC317" s="214"/>
      <c r="AD317" s="214"/>
      <c r="AE317" s="214"/>
      <c r="AF317" s="214"/>
      <c r="AG317" s="214" t="s">
        <v>662</v>
      </c>
      <c r="AH317" s="214"/>
      <c r="AI317" s="214"/>
      <c r="AJ317" s="214"/>
      <c r="AK317" s="214"/>
      <c r="AL317" s="214"/>
      <c r="AM317" s="214"/>
      <c r="AN317" s="214"/>
      <c r="AO317" s="214"/>
      <c r="AP317" s="214"/>
      <c r="AQ317" s="214"/>
      <c r="AR317" s="214"/>
      <c r="AS317" s="214"/>
      <c r="AT317" s="214"/>
      <c r="AU317" s="214"/>
      <c r="AV317" s="214"/>
      <c r="AW317" s="214"/>
      <c r="AX317" s="214"/>
      <c r="AY317" s="214"/>
      <c r="AZ317" s="214"/>
      <c r="BA317" s="214"/>
      <c r="BB317" s="214"/>
      <c r="BC317" s="214"/>
      <c r="BD317" s="214"/>
      <c r="BE317" s="214"/>
      <c r="BF317" s="214"/>
      <c r="BG317" s="214"/>
      <c r="BH317" s="214"/>
    </row>
    <row r="318" spans="1:60" outlineLevel="1">
      <c r="A318" s="243">
        <v>134</v>
      </c>
      <c r="B318" s="244" t="s">
        <v>667</v>
      </c>
      <c r="C318" s="256" t="s">
        <v>668</v>
      </c>
      <c r="D318" s="245" t="s">
        <v>191</v>
      </c>
      <c r="E318" s="246">
        <v>5.9362599999999999</v>
      </c>
      <c r="F318" s="247"/>
      <c r="G318" s="248">
        <f>ROUND(E318*F318,2)</f>
        <v>0</v>
      </c>
      <c r="H318" s="247"/>
      <c r="I318" s="248">
        <f>ROUND(E318*H318,2)</f>
        <v>0</v>
      </c>
      <c r="J318" s="247"/>
      <c r="K318" s="248">
        <f>ROUND(E318*J318,2)</f>
        <v>0</v>
      </c>
      <c r="L318" s="248">
        <v>15</v>
      </c>
      <c r="M318" s="248">
        <f>G318*(1+L318/100)</f>
        <v>0</v>
      </c>
      <c r="N318" s="248">
        <v>0</v>
      </c>
      <c r="O318" s="248">
        <f>ROUND(E318*N318,2)</f>
        <v>0</v>
      </c>
      <c r="P318" s="248">
        <v>0</v>
      </c>
      <c r="Q318" s="248">
        <f>ROUND(E318*P318,2)</f>
        <v>0</v>
      </c>
      <c r="R318" s="248" t="s">
        <v>389</v>
      </c>
      <c r="S318" s="248" t="s">
        <v>155</v>
      </c>
      <c r="T318" s="249" t="s">
        <v>178</v>
      </c>
      <c r="U318" s="224">
        <v>0.94199999999999995</v>
      </c>
      <c r="V318" s="224">
        <f>ROUND(E318*U318,2)</f>
        <v>5.59</v>
      </c>
      <c r="W318" s="224"/>
      <c r="X318" s="224" t="s">
        <v>661</v>
      </c>
      <c r="Y318" s="214"/>
      <c r="Z318" s="214"/>
      <c r="AA318" s="214"/>
      <c r="AB318" s="214"/>
      <c r="AC318" s="214"/>
      <c r="AD318" s="214"/>
      <c r="AE318" s="214"/>
      <c r="AF318" s="214"/>
      <c r="AG318" s="214" t="s">
        <v>662</v>
      </c>
      <c r="AH318" s="214"/>
      <c r="AI318" s="214"/>
      <c r="AJ318" s="214"/>
      <c r="AK318" s="214"/>
      <c r="AL318" s="214"/>
      <c r="AM318" s="214"/>
      <c r="AN318" s="214"/>
      <c r="AO318" s="214"/>
      <c r="AP318" s="214"/>
      <c r="AQ318" s="214"/>
      <c r="AR318" s="214"/>
      <c r="AS318" s="214"/>
      <c r="AT318" s="214"/>
      <c r="AU318" s="214"/>
      <c r="AV318" s="214"/>
      <c r="AW318" s="214"/>
      <c r="AX318" s="214"/>
      <c r="AY318" s="214"/>
      <c r="AZ318" s="214"/>
      <c r="BA318" s="214"/>
      <c r="BB318" s="214"/>
      <c r="BC318" s="214"/>
      <c r="BD318" s="214"/>
      <c r="BE318" s="214"/>
      <c r="BF318" s="214"/>
      <c r="BG318" s="214"/>
      <c r="BH318" s="214"/>
    </row>
    <row r="319" spans="1:60" outlineLevel="1">
      <c r="A319" s="243">
        <v>135</v>
      </c>
      <c r="B319" s="244" t="s">
        <v>669</v>
      </c>
      <c r="C319" s="256" t="s">
        <v>670</v>
      </c>
      <c r="D319" s="245" t="s">
        <v>191</v>
      </c>
      <c r="E319" s="246">
        <v>5.9362599999999999</v>
      </c>
      <c r="F319" s="247"/>
      <c r="G319" s="248">
        <f>ROUND(E319*F319,2)</f>
        <v>0</v>
      </c>
      <c r="H319" s="247"/>
      <c r="I319" s="248">
        <f>ROUND(E319*H319,2)</f>
        <v>0</v>
      </c>
      <c r="J319" s="247"/>
      <c r="K319" s="248">
        <f>ROUND(E319*J319,2)</f>
        <v>0</v>
      </c>
      <c r="L319" s="248">
        <v>15</v>
      </c>
      <c r="M319" s="248">
        <f>G319*(1+L319/100)</f>
        <v>0</v>
      </c>
      <c r="N319" s="248">
        <v>0</v>
      </c>
      <c r="O319" s="248">
        <f>ROUND(E319*N319,2)</f>
        <v>0</v>
      </c>
      <c r="P319" s="248">
        <v>0</v>
      </c>
      <c r="Q319" s="248">
        <f>ROUND(E319*P319,2)</f>
        <v>0</v>
      </c>
      <c r="R319" s="248" t="s">
        <v>389</v>
      </c>
      <c r="S319" s="248" t="s">
        <v>155</v>
      </c>
      <c r="T319" s="249" t="s">
        <v>155</v>
      </c>
      <c r="U319" s="224">
        <v>0.105</v>
      </c>
      <c r="V319" s="224">
        <f>ROUND(E319*U319,2)</f>
        <v>0.62</v>
      </c>
      <c r="W319" s="224"/>
      <c r="X319" s="224" t="s">
        <v>661</v>
      </c>
      <c r="Y319" s="214"/>
      <c r="Z319" s="214"/>
      <c r="AA319" s="214"/>
      <c r="AB319" s="214"/>
      <c r="AC319" s="214"/>
      <c r="AD319" s="214"/>
      <c r="AE319" s="214"/>
      <c r="AF319" s="214"/>
      <c r="AG319" s="214" t="s">
        <v>662</v>
      </c>
      <c r="AH319" s="214"/>
      <c r="AI319" s="214"/>
      <c r="AJ319" s="214"/>
      <c r="AK319" s="214"/>
      <c r="AL319" s="214"/>
      <c r="AM319" s="214"/>
      <c r="AN319" s="214"/>
      <c r="AO319" s="214"/>
      <c r="AP319" s="214"/>
      <c r="AQ319" s="214"/>
      <c r="AR319" s="214"/>
      <c r="AS319" s="214"/>
      <c r="AT319" s="214"/>
      <c r="AU319" s="214"/>
      <c r="AV319" s="214"/>
      <c r="AW319" s="214"/>
      <c r="AX319" s="214"/>
      <c r="AY319" s="214"/>
      <c r="AZ319" s="214"/>
      <c r="BA319" s="214"/>
      <c r="BB319" s="214"/>
      <c r="BC319" s="214"/>
      <c r="BD319" s="214"/>
      <c r="BE319" s="214"/>
      <c r="BF319" s="214"/>
      <c r="BG319" s="214"/>
      <c r="BH319" s="214"/>
    </row>
    <row r="320" spans="1:60" outlineLevel="1">
      <c r="A320" s="243">
        <v>136</v>
      </c>
      <c r="B320" s="244" t="s">
        <v>671</v>
      </c>
      <c r="C320" s="256" t="s">
        <v>672</v>
      </c>
      <c r="D320" s="245" t="s">
        <v>191</v>
      </c>
      <c r="E320" s="246">
        <v>5.9362599999999999</v>
      </c>
      <c r="F320" s="247"/>
      <c r="G320" s="248">
        <f>ROUND(E320*F320,2)</f>
        <v>0</v>
      </c>
      <c r="H320" s="247"/>
      <c r="I320" s="248">
        <f>ROUND(E320*H320,2)</f>
        <v>0</v>
      </c>
      <c r="J320" s="247"/>
      <c r="K320" s="248">
        <f>ROUND(E320*J320,2)</f>
        <v>0</v>
      </c>
      <c r="L320" s="248">
        <v>15</v>
      </c>
      <c r="M320" s="248">
        <f>G320*(1+L320/100)</f>
        <v>0</v>
      </c>
      <c r="N320" s="248">
        <v>0</v>
      </c>
      <c r="O320" s="248">
        <f>ROUND(E320*N320,2)</f>
        <v>0</v>
      </c>
      <c r="P320" s="248">
        <v>0</v>
      </c>
      <c r="Q320" s="248">
        <f>ROUND(E320*P320,2)</f>
        <v>0</v>
      </c>
      <c r="R320" s="248" t="s">
        <v>389</v>
      </c>
      <c r="S320" s="248" t="s">
        <v>155</v>
      </c>
      <c r="T320" s="249" t="s">
        <v>178</v>
      </c>
      <c r="U320" s="224">
        <v>0</v>
      </c>
      <c r="V320" s="224">
        <f>ROUND(E320*U320,2)</f>
        <v>0</v>
      </c>
      <c r="W320" s="224"/>
      <c r="X320" s="224" t="s">
        <v>661</v>
      </c>
      <c r="Y320" s="214"/>
      <c r="Z320" s="214"/>
      <c r="AA320" s="214"/>
      <c r="AB320" s="214"/>
      <c r="AC320" s="214"/>
      <c r="AD320" s="214"/>
      <c r="AE320" s="214"/>
      <c r="AF320" s="214"/>
      <c r="AG320" s="214" t="s">
        <v>662</v>
      </c>
      <c r="AH320" s="214"/>
      <c r="AI320" s="214"/>
      <c r="AJ320" s="214"/>
      <c r="AK320" s="214"/>
      <c r="AL320" s="214"/>
      <c r="AM320" s="214"/>
      <c r="AN320" s="214"/>
      <c r="AO320" s="214"/>
      <c r="AP320" s="214"/>
      <c r="AQ320" s="214"/>
      <c r="AR320" s="214"/>
      <c r="AS320" s="214"/>
      <c r="AT320" s="214"/>
      <c r="AU320" s="214"/>
      <c r="AV320" s="214"/>
      <c r="AW320" s="214"/>
      <c r="AX320" s="214"/>
      <c r="AY320" s="214"/>
      <c r="AZ320" s="214"/>
      <c r="BA320" s="214"/>
      <c r="BB320" s="214"/>
      <c r="BC320" s="214"/>
      <c r="BD320" s="214"/>
      <c r="BE320" s="214"/>
      <c r="BF320" s="214"/>
      <c r="BG320" s="214"/>
      <c r="BH320" s="214"/>
    </row>
    <row r="321" spans="1:60">
      <c r="A321" s="228" t="s">
        <v>149</v>
      </c>
      <c r="B321" s="229" t="s">
        <v>121</v>
      </c>
      <c r="C321" s="252" t="s">
        <v>27</v>
      </c>
      <c r="D321" s="230"/>
      <c r="E321" s="231"/>
      <c r="F321" s="232"/>
      <c r="G321" s="232">
        <f>SUMIF(AG322:AG327,"&lt;&gt;NOR",G322:G327)</f>
        <v>0</v>
      </c>
      <c r="H321" s="232"/>
      <c r="I321" s="232">
        <f>SUM(I322:I327)</f>
        <v>0</v>
      </c>
      <c r="J321" s="232"/>
      <c r="K321" s="232">
        <f>SUM(K322:K327)</f>
        <v>0</v>
      </c>
      <c r="L321" s="232"/>
      <c r="M321" s="232">
        <f>SUM(M322:M327)</f>
        <v>0</v>
      </c>
      <c r="N321" s="232"/>
      <c r="O321" s="232">
        <f>SUM(O322:O327)</f>
        <v>0</v>
      </c>
      <c r="P321" s="232"/>
      <c r="Q321" s="232">
        <f>SUM(Q322:Q327)</f>
        <v>0</v>
      </c>
      <c r="R321" s="232"/>
      <c r="S321" s="232"/>
      <c r="T321" s="233"/>
      <c r="U321" s="227"/>
      <c r="V321" s="227">
        <f>SUM(V322:V327)</f>
        <v>0</v>
      </c>
      <c r="W321" s="227"/>
      <c r="X321" s="227"/>
      <c r="AG321" t="s">
        <v>150</v>
      </c>
    </row>
    <row r="322" spans="1:60" outlineLevel="1">
      <c r="A322" s="234">
        <v>137</v>
      </c>
      <c r="B322" s="235" t="s">
        <v>287</v>
      </c>
      <c r="C322" s="253" t="s">
        <v>288</v>
      </c>
      <c r="D322" s="236" t="s">
        <v>289</v>
      </c>
      <c r="E322" s="237">
        <v>1</v>
      </c>
      <c r="F322" s="238"/>
      <c r="G322" s="239">
        <f>ROUND(E322*F322,2)</f>
        <v>0</v>
      </c>
      <c r="H322" s="238"/>
      <c r="I322" s="239">
        <f>ROUND(E322*H322,2)</f>
        <v>0</v>
      </c>
      <c r="J322" s="238"/>
      <c r="K322" s="239">
        <f>ROUND(E322*J322,2)</f>
        <v>0</v>
      </c>
      <c r="L322" s="239">
        <v>15</v>
      </c>
      <c r="M322" s="239">
        <f>G322*(1+L322/100)</f>
        <v>0</v>
      </c>
      <c r="N322" s="239">
        <v>0</v>
      </c>
      <c r="O322" s="239">
        <f>ROUND(E322*N322,2)</f>
        <v>0</v>
      </c>
      <c r="P322" s="239">
        <v>0</v>
      </c>
      <c r="Q322" s="239">
        <f>ROUND(E322*P322,2)</f>
        <v>0</v>
      </c>
      <c r="R322" s="239"/>
      <c r="S322" s="239" t="s">
        <v>155</v>
      </c>
      <c r="T322" s="240" t="s">
        <v>178</v>
      </c>
      <c r="U322" s="224">
        <v>0</v>
      </c>
      <c r="V322" s="224">
        <f>ROUND(E322*U322,2)</f>
        <v>0</v>
      </c>
      <c r="W322" s="224"/>
      <c r="X322" s="224" t="s">
        <v>290</v>
      </c>
      <c r="Y322" s="214"/>
      <c r="Z322" s="214"/>
      <c r="AA322" s="214"/>
      <c r="AB322" s="214"/>
      <c r="AC322" s="214"/>
      <c r="AD322" s="214"/>
      <c r="AE322" s="214"/>
      <c r="AF322" s="214"/>
      <c r="AG322" s="214" t="s">
        <v>291</v>
      </c>
      <c r="AH322" s="214"/>
      <c r="AI322" s="214"/>
      <c r="AJ322" s="214"/>
      <c r="AK322" s="214"/>
      <c r="AL322" s="214"/>
      <c r="AM322" s="214"/>
      <c r="AN322" s="214"/>
      <c r="AO322" s="214"/>
      <c r="AP322" s="214"/>
      <c r="AQ322" s="214"/>
      <c r="AR322" s="214"/>
      <c r="AS322" s="214"/>
      <c r="AT322" s="214"/>
      <c r="AU322" s="214"/>
      <c r="AV322" s="214"/>
      <c r="AW322" s="214"/>
      <c r="AX322" s="214"/>
      <c r="AY322" s="214"/>
      <c r="AZ322" s="214"/>
      <c r="BA322" s="214"/>
      <c r="BB322" s="214"/>
      <c r="BC322" s="214"/>
      <c r="BD322" s="214"/>
      <c r="BE322" s="214"/>
      <c r="BF322" s="214"/>
      <c r="BG322" s="214"/>
      <c r="BH322" s="214"/>
    </row>
    <row r="323" spans="1:60" outlineLevel="1">
      <c r="A323" s="222"/>
      <c r="B323" s="223"/>
      <c r="C323" s="257" t="s">
        <v>292</v>
      </c>
      <c r="D323" s="250"/>
      <c r="E323" s="250"/>
      <c r="F323" s="250"/>
      <c r="G323" s="250"/>
      <c r="H323" s="224"/>
      <c r="I323" s="224"/>
      <c r="J323" s="224"/>
      <c r="K323" s="224"/>
      <c r="L323" s="224"/>
      <c r="M323" s="224"/>
      <c r="N323" s="224"/>
      <c r="O323" s="224"/>
      <c r="P323" s="224"/>
      <c r="Q323" s="224"/>
      <c r="R323" s="224"/>
      <c r="S323" s="224"/>
      <c r="T323" s="224"/>
      <c r="U323" s="224"/>
      <c r="V323" s="224"/>
      <c r="W323" s="224"/>
      <c r="X323" s="224"/>
      <c r="Y323" s="214"/>
      <c r="Z323" s="214"/>
      <c r="AA323" s="214"/>
      <c r="AB323" s="214"/>
      <c r="AC323" s="214"/>
      <c r="AD323" s="214"/>
      <c r="AE323" s="214"/>
      <c r="AF323" s="214"/>
      <c r="AG323" s="214" t="s">
        <v>293</v>
      </c>
      <c r="AH323" s="214"/>
      <c r="AI323" s="214"/>
      <c r="AJ323" s="214"/>
      <c r="AK323" s="214"/>
      <c r="AL323" s="214"/>
      <c r="AM323" s="214"/>
      <c r="AN323" s="214"/>
      <c r="AO323" s="214"/>
      <c r="AP323" s="214"/>
      <c r="AQ323" s="214"/>
      <c r="AR323" s="214"/>
      <c r="AS323" s="214"/>
      <c r="AT323" s="214"/>
      <c r="AU323" s="214"/>
      <c r="AV323" s="214"/>
      <c r="AW323" s="214"/>
      <c r="AX323" s="214"/>
      <c r="AY323" s="214"/>
      <c r="AZ323" s="214"/>
      <c r="BA323" s="214"/>
      <c r="BB323" s="214"/>
      <c r="BC323" s="214"/>
      <c r="BD323" s="214"/>
      <c r="BE323" s="214"/>
      <c r="BF323" s="214"/>
      <c r="BG323" s="214"/>
      <c r="BH323" s="214"/>
    </row>
    <row r="324" spans="1:60" outlineLevel="1">
      <c r="A324" s="222"/>
      <c r="B324" s="223"/>
      <c r="C324" s="255" t="s">
        <v>294</v>
      </c>
      <c r="D324" s="225"/>
      <c r="E324" s="226">
        <v>1</v>
      </c>
      <c r="F324" s="224"/>
      <c r="G324" s="224"/>
      <c r="H324" s="224"/>
      <c r="I324" s="224"/>
      <c r="J324" s="224"/>
      <c r="K324" s="224"/>
      <c r="L324" s="224"/>
      <c r="M324" s="224"/>
      <c r="N324" s="224"/>
      <c r="O324" s="224"/>
      <c r="P324" s="224"/>
      <c r="Q324" s="224"/>
      <c r="R324" s="224"/>
      <c r="S324" s="224"/>
      <c r="T324" s="224"/>
      <c r="U324" s="224"/>
      <c r="V324" s="224"/>
      <c r="W324" s="224"/>
      <c r="X324" s="224"/>
      <c r="Y324" s="214"/>
      <c r="Z324" s="214"/>
      <c r="AA324" s="214"/>
      <c r="AB324" s="214"/>
      <c r="AC324" s="214"/>
      <c r="AD324" s="214"/>
      <c r="AE324" s="214"/>
      <c r="AF324" s="214"/>
      <c r="AG324" s="214" t="s">
        <v>161</v>
      </c>
      <c r="AH324" s="214">
        <v>0</v>
      </c>
      <c r="AI324" s="214"/>
      <c r="AJ324" s="214"/>
      <c r="AK324" s="214"/>
      <c r="AL324" s="214"/>
      <c r="AM324" s="214"/>
      <c r="AN324" s="214"/>
      <c r="AO324" s="214"/>
      <c r="AP324" s="214"/>
      <c r="AQ324" s="214"/>
      <c r="AR324" s="214"/>
      <c r="AS324" s="214"/>
      <c r="AT324" s="214"/>
      <c r="AU324" s="214"/>
      <c r="AV324" s="214"/>
      <c r="AW324" s="214"/>
      <c r="AX324" s="214"/>
      <c r="AY324" s="214"/>
      <c r="AZ324" s="214"/>
      <c r="BA324" s="214"/>
      <c r="BB324" s="214"/>
      <c r="BC324" s="214"/>
      <c r="BD324" s="214"/>
      <c r="BE324" s="214"/>
      <c r="BF324" s="214"/>
      <c r="BG324" s="214"/>
      <c r="BH324" s="214"/>
    </row>
    <row r="325" spans="1:60" outlineLevel="1">
      <c r="A325" s="234">
        <v>138</v>
      </c>
      <c r="B325" s="235" t="s">
        <v>295</v>
      </c>
      <c r="C325" s="253" t="s">
        <v>296</v>
      </c>
      <c r="D325" s="236" t="s">
        <v>289</v>
      </c>
      <c r="E325" s="237">
        <v>1</v>
      </c>
      <c r="F325" s="238"/>
      <c r="G325" s="239">
        <f>ROUND(E325*F325,2)</f>
        <v>0</v>
      </c>
      <c r="H325" s="238"/>
      <c r="I325" s="239">
        <f>ROUND(E325*H325,2)</f>
        <v>0</v>
      </c>
      <c r="J325" s="238"/>
      <c r="K325" s="239">
        <f>ROUND(E325*J325,2)</f>
        <v>0</v>
      </c>
      <c r="L325" s="239">
        <v>15</v>
      </c>
      <c r="M325" s="239">
        <f>G325*(1+L325/100)</f>
        <v>0</v>
      </c>
      <c r="N325" s="239">
        <v>0</v>
      </c>
      <c r="O325" s="239">
        <f>ROUND(E325*N325,2)</f>
        <v>0</v>
      </c>
      <c r="P325" s="239">
        <v>0</v>
      </c>
      <c r="Q325" s="239">
        <f>ROUND(E325*P325,2)</f>
        <v>0</v>
      </c>
      <c r="R325" s="239"/>
      <c r="S325" s="239" t="s">
        <v>155</v>
      </c>
      <c r="T325" s="240" t="s">
        <v>178</v>
      </c>
      <c r="U325" s="224">
        <v>0</v>
      </c>
      <c r="V325" s="224">
        <f>ROUND(E325*U325,2)</f>
        <v>0</v>
      </c>
      <c r="W325" s="224"/>
      <c r="X325" s="224" t="s">
        <v>290</v>
      </c>
      <c r="Y325" s="214"/>
      <c r="Z325" s="214"/>
      <c r="AA325" s="214"/>
      <c r="AB325" s="214"/>
      <c r="AC325" s="214"/>
      <c r="AD325" s="214"/>
      <c r="AE325" s="214"/>
      <c r="AF325" s="214"/>
      <c r="AG325" s="214" t="s">
        <v>297</v>
      </c>
      <c r="AH325" s="214"/>
      <c r="AI325" s="214"/>
      <c r="AJ325" s="214"/>
      <c r="AK325" s="214"/>
      <c r="AL325" s="214"/>
      <c r="AM325" s="214"/>
      <c r="AN325" s="214"/>
      <c r="AO325" s="214"/>
      <c r="AP325" s="214"/>
      <c r="AQ325" s="214"/>
      <c r="AR325" s="214"/>
      <c r="AS325" s="214"/>
      <c r="AT325" s="214"/>
      <c r="AU325" s="214"/>
      <c r="AV325" s="214"/>
      <c r="AW325" s="214"/>
      <c r="AX325" s="214"/>
      <c r="AY325" s="214"/>
      <c r="AZ325" s="214"/>
      <c r="BA325" s="214"/>
      <c r="BB325" s="214"/>
      <c r="BC325" s="214"/>
      <c r="BD325" s="214"/>
      <c r="BE325" s="214"/>
      <c r="BF325" s="214"/>
      <c r="BG325" s="214"/>
      <c r="BH325" s="214"/>
    </row>
    <row r="326" spans="1:60" ht="31.2" outlineLevel="1">
      <c r="A326" s="222"/>
      <c r="B326" s="223"/>
      <c r="C326" s="257" t="s">
        <v>298</v>
      </c>
      <c r="D326" s="250"/>
      <c r="E326" s="250"/>
      <c r="F326" s="250"/>
      <c r="G326" s="250"/>
      <c r="H326" s="224"/>
      <c r="I326" s="224"/>
      <c r="J326" s="224"/>
      <c r="K326" s="224"/>
      <c r="L326" s="224"/>
      <c r="M326" s="224"/>
      <c r="N326" s="224"/>
      <c r="O326" s="224"/>
      <c r="P326" s="224"/>
      <c r="Q326" s="224"/>
      <c r="R326" s="224"/>
      <c r="S326" s="224"/>
      <c r="T326" s="224"/>
      <c r="U326" s="224"/>
      <c r="V326" s="224"/>
      <c r="W326" s="224"/>
      <c r="X326" s="224"/>
      <c r="Y326" s="214"/>
      <c r="Z326" s="214"/>
      <c r="AA326" s="214"/>
      <c r="AB326" s="214"/>
      <c r="AC326" s="214"/>
      <c r="AD326" s="214"/>
      <c r="AE326" s="214"/>
      <c r="AF326" s="214"/>
      <c r="AG326" s="214" t="s">
        <v>293</v>
      </c>
      <c r="AH326" s="214"/>
      <c r="AI326" s="214"/>
      <c r="AJ326" s="214"/>
      <c r="AK326" s="214"/>
      <c r="AL326" s="214"/>
      <c r="AM326" s="214"/>
      <c r="AN326" s="214"/>
      <c r="AO326" s="214"/>
      <c r="AP326" s="214"/>
      <c r="AQ326" s="214"/>
      <c r="AR326" s="214"/>
      <c r="AS326" s="214"/>
      <c r="AT326" s="214"/>
      <c r="AU326" s="214"/>
      <c r="AV326" s="214"/>
      <c r="AW326" s="214"/>
      <c r="AX326" s="214"/>
      <c r="AY326" s="214"/>
      <c r="AZ326" s="214"/>
      <c r="BA326" s="241" t="str">
        <f>C326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326" s="214"/>
      <c r="BC326" s="214"/>
      <c r="BD326" s="214"/>
      <c r="BE326" s="214"/>
      <c r="BF326" s="214"/>
      <c r="BG326" s="214"/>
      <c r="BH326" s="214"/>
    </row>
    <row r="327" spans="1:60" outlineLevel="1">
      <c r="A327" s="222"/>
      <c r="B327" s="223"/>
      <c r="C327" s="255" t="s">
        <v>299</v>
      </c>
      <c r="D327" s="225"/>
      <c r="E327" s="226">
        <v>1</v>
      </c>
      <c r="F327" s="224"/>
      <c r="G327" s="224"/>
      <c r="H327" s="224"/>
      <c r="I327" s="224"/>
      <c r="J327" s="224"/>
      <c r="K327" s="224"/>
      <c r="L327" s="224"/>
      <c r="M327" s="224"/>
      <c r="N327" s="224"/>
      <c r="O327" s="224"/>
      <c r="P327" s="224"/>
      <c r="Q327" s="224"/>
      <c r="R327" s="224"/>
      <c r="S327" s="224"/>
      <c r="T327" s="224"/>
      <c r="U327" s="224"/>
      <c r="V327" s="224"/>
      <c r="W327" s="224"/>
      <c r="X327" s="224"/>
      <c r="Y327" s="214"/>
      <c r="Z327" s="214"/>
      <c r="AA327" s="214"/>
      <c r="AB327" s="214"/>
      <c r="AC327" s="214"/>
      <c r="AD327" s="214"/>
      <c r="AE327" s="214"/>
      <c r="AF327" s="214"/>
      <c r="AG327" s="214" t="s">
        <v>161</v>
      </c>
      <c r="AH327" s="214">
        <v>0</v>
      </c>
      <c r="AI327" s="214"/>
      <c r="AJ327" s="214"/>
      <c r="AK327" s="214"/>
      <c r="AL327" s="214"/>
      <c r="AM327" s="214"/>
      <c r="AN327" s="214"/>
      <c r="AO327" s="214"/>
      <c r="AP327" s="214"/>
      <c r="AQ327" s="214"/>
      <c r="AR327" s="214"/>
      <c r="AS327" s="214"/>
      <c r="AT327" s="214"/>
      <c r="AU327" s="214"/>
      <c r="AV327" s="214"/>
      <c r="AW327" s="214"/>
      <c r="AX327" s="214"/>
      <c r="AY327" s="214"/>
      <c r="AZ327" s="214"/>
      <c r="BA327" s="214"/>
      <c r="BB327" s="214"/>
      <c r="BC327" s="214"/>
      <c r="BD327" s="214"/>
      <c r="BE327" s="214"/>
      <c r="BF327" s="214"/>
      <c r="BG327" s="214"/>
      <c r="BH327" s="214"/>
    </row>
    <row r="328" spans="1:60">
      <c r="A328" s="228" t="s">
        <v>149</v>
      </c>
      <c r="B328" s="229" t="s">
        <v>122</v>
      </c>
      <c r="C328" s="252" t="s">
        <v>28</v>
      </c>
      <c r="D328" s="230"/>
      <c r="E328" s="231"/>
      <c r="F328" s="232"/>
      <c r="G328" s="232">
        <f>SUMIF(AG329:AG332,"&lt;&gt;NOR",G329:G332)</f>
        <v>0</v>
      </c>
      <c r="H328" s="232"/>
      <c r="I328" s="232">
        <f>SUM(I329:I332)</f>
        <v>0</v>
      </c>
      <c r="J328" s="232"/>
      <c r="K328" s="232">
        <f>SUM(K329:K332)</f>
        <v>0</v>
      </c>
      <c r="L328" s="232"/>
      <c r="M328" s="232">
        <f>SUM(M329:M332)</f>
        <v>0</v>
      </c>
      <c r="N328" s="232"/>
      <c r="O328" s="232">
        <f>SUM(O329:O332)</f>
        <v>0</v>
      </c>
      <c r="P328" s="232"/>
      <c r="Q328" s="232">
        <f>SUM(Q329:Q332)</f>
        <v>0</v>
      </c>
      <c r="R328" s="232"/>
      <c r="S328" s="232"/>
      <c r="T328" s="233"/>
      <c r="U328" s="227"/>
      <c r="V328" s="227">
        <f>SUM(V329:V332)</f>
        <v>0</v>
      </c>
      <c r="W328" s="227"/>
      <c r="X328" s="227"/>
      <c r="AG328" t="s">
        <v>150</v>
      </c>
    </row>
    <row r="329" spans="1:60" outlineLevel="1">
      <c r="A329" s="234">
        <v>139</v>
      </c>
      <c r="B329" s="235" t="s">
        <v>673</v>
      </c>
      <c r="C329" s="253" t="s">
        <v>674</v>
      </c>
      <c r="D329" s="236" t="s">
        <v>289</v>
      </c>
      <c r="E329" s="237">
        <v>1</v>
      </c>
      <c r="F329" s="238"/>
      <c r="G329" s="239">
        <f>ROUND(E329*F329,2)</f>
        <v>0</v>
      </c>
      <c r="H329" s="238"/>
      <c r="I329" s="239">
        <f>ROUND(E329*H329,2)</f>
        <v>0</v>
      </c>
      <c r="J329" s="238"/>
      <c r="K329" s="239">
        <f>ROUND(E329*J329,2)</f>
        <v>0</v>
      </c>
      <c r="L329" s="239">
        <v>15</v>
      </c>
      <c r="M329" s="239">
        <f>G329*(1+L329/100)</f>
        <v>0</v>
      </c>
      <c r="N329" s="239">
        <v>0</v>
      </c>
      <c r="O329" s="239">
        <f>ROUND(E329*N329,2)</f>
        <v>0</v>
      </c>
      <c r="P329" s="239">
        <v>0</v>
      </c>
      <c r="Q329" s="239">
        <f>ROUND(E329*P329,2)</f>
        <v>0</v>
      </c>
      <c r="R329" s="239"/>
      <c r="S329" s="239" t="s">
        <v>155</v>
      </c>
      <c r="T329" s="240" t="s">
        <v>178</v>
      </c>
      <c r="U329" s="224">
        <v>0</v>
      </c>
      <c r="V329" s="224">
        <f>ROUND(E329*U329,2)</f>
        <v>0</v>
      </c>
      <c r="W329" s="224"/>
      <c r="X329" s="224" t="s">
        <v>290</v>
      </c>
      <c r="Y329" s="214"/>
      <c r="Z329" s="214"/>
      <c r="AA329" s="214"/>
      <c r="AB329" s="214"/>
      <c r="AC329" s="214"/>
      <c r="AD329" s="214"/>
      <c r="AE329" s="214"/>
      <c r="AF329" s="214"/>
      <c r="AG329" s="214" t="s">
        <v>297</v>
      </c>
      <c r="AH329" s="214"/>
      <c r="AI329" s="214"/>
      <c r="AJ329" s="214"/>
      <c r="AK329" s="214"/>
      <c r="AL329" s="214"/>
      <c r="AM329" s="214"/>
      <c r="AN329" s="214"/>
      <c r="AO329" s="214"/>
      <c r="AP329" s="214"/>
      <c r="AQ329" s="214"/>
      <c r="AR329" s="214"/>
      <c r="AS329" s="214"/>
      <c r="AT329" s="214"/>
      <c r="AU329" s="214"/>
      <c r="AV329" s="214"/>
      <c r="AW329" s="214"/>
      <c r="AX329" s="214"/>
      <c r="AY329" s="214"/>
      <c r="AZ329" s="214"/>
      <c r="BA329" s="214"/>
      <c r="BB329" s="214"/>
      <c r="BC329" s="214"/>
      <c r="BD329" s="214"/>
      <c r="BE329" s="214"/>
      <c r="BF329" s="214"/>
      <c r="BG329" s="214"/>
      <c r="BH329" s="214"/>
    </row>
    <row r="330" spans="1:60" outlineLevel="1">
      <c r="A330" s="222"/>
      <c r="B330" s="223"/>
      <c r="C330" s="255" t="s">
        <v>675</v>
      </c>
      <c r="D330" s="225"/>
      <c r="E330" s="226">
        <v>1</v>
      </c>
      <c r="F330" s="224"/>
      <c r="G330" s="224"/>
      <c r="H330" s="224"/>
      <c r="I330" s="224"/>
      <c r="J330" s="224"/>
      <c r="K330" s="224"/>
      <c r="L330" s="224"/>
      <c r="M330" s="224"/>
      <c r="N330" s="224"/>
      <c r="O330" s="224"/>
      <c r="P330" s="224"/>
      <c r="Q330" s="224"/>
      <c r="R330" s="224"/>
      <c r="S330" s="224"/>
      <c r="T330" s="224"/>
      <c r="U330" s="224"/>
      <c r="V330" s="224"/>
      <c r="W330" s="224"/>
      <c r="X330" s="224"/>
      <c r="Y330" s="214"/>
      <c r="Z330" s="214"/>
      <c r="AA330" s="214"/>
      <c r="AB330" s="214"/>
      <c r="AC330" s="214"/>
      <c r="AD330" s="214"/>
      <c r="AE330" s="214"/>
      <c r="AF330" s="214"/>
      <c r="AG330" s="214" t="s">
        <v>161</v>
      </c>
      <c r="AH330" s="214">
        <v>0</v>
      </c>
      <c r="AI330" s="214"/>
      <c r="AJ330" s="214"/>
      <c r="AK330" s="214"/>
      <c r="AL330" s="214"/>
      <c r="AM330" s="214"/>
      <c r="AN330" s="214"/>
      <c r="AO330" s="214"/>
      <c r="AP330" s="214"/>
      <c r="AQ330" s="214"/>
      <c r="AR330" s="214"/>
      <c r="AS330" s="214"/>
      <c r="AT330" s="214"/>
      <c r="AU330" s="214"/>
      <c r="AV330" s="214"/>
      <c r="AW330" s="214"/>
      <c r="AX330" s="214"/>
      <c r="AY330" s="214"/>
      <c r="AZ330" s="214"/>
      <c r="BA330" s="214"/>
      <c r="BB330" s="214"/>
      <c r="BC330" s="214"/>
      <c r="BD330" s="214"/>
      <c r="BE330" s="214"/>
      <c r="BF330" s="214"/>
      <c r="BG330" s="214"/>
      <c r="BH330" s="214"/>
    </row>
    <row r="331" spans="1:60" outlineLevel="1">
      <c r="A331" s="234">
        <v>140</v>
      </c>
      <c r="B331" s="235" t="s">
        <v>676</v>
      </c>
      <c r="C331" s="253" t="s">
        <v>677</v>
      </c>
      <c r="D331" s="236" t="s">
        <v>289</v>
      </c>
      <c r="E331" s="237">
        <v>1</v>
      </c>
      <c r="F331" s="238"/>
      <c r="G331" s="239">
        <f>ROUND(E331*F331,2)</f>
        <v>0</v>
      </c>
      <c r="H331" s="238"/>
      <c r="I331" s="239">
        <f>ROUND(E331*H331,2)</f>
        <v>0</v>
      </c>
      <c r="J331" s="238"/>
      <c r="K331" s="239">
        <f>ROUND(E331*J331,2)</f>
        <v>0</v>
      </c>
      <c r="L331" s="239">
        <v>15</v>
      </c>
      <c r="M331" s="239">
        <f>G331*(1+L331/100)</f>
        <v>0</v>
      </c>
      <c r="N331" s="239">
        <v>0</v>
      </c>
      <c r="O331" s="239">
        <f>ROUND(E331*N331,2)</f>
        <v>0</v>
      </c>
      <c r="P331" s="239">
        <v>0</v>
      </c>
      <c r="Q331" s="239">
        <f>ROUND(E331*P331,2)</f>
        <v>0</v>
      </c>
      <c r="R331" s="239"/>
      <c r="S331" s="239" t="s">
        <v>155</v>
      </c>
      <c r="T331" s="240" t="s">
        <v>178</v>
      </c>
      <c r="U331" s="224">
        <v>0</v>
      </c>
      <c r="V331" s="224">
        <f>ROUND(E331*U331,2)</f>
        <v>0</v>
      </c>
      <c r="W331" s="224"/>
      <c r="X331" s="224" t="s">
        <v>290</v>
      </c>
      <c r="Y331" s="214"/>
      <c r="Z331" s="214"/>
      <c r="AA331" s="214"/>
      <c r="AB331" s="214"/>
      <c r="AC331" s="214"/>
      <c r="AD331" s="214"/>
      <c r="AE331" s="214"/>
      <c r="AF331" s="214"/>
      <c r="AG331" s="214" t="s">
        <v>297</v>
      </c>
      <c r="AH331" s="214"/>
      <c r="AI331" s="214"/>
      <c r="AJ331" s="214"/>
      <c r="AK331" s="214"/>
      <c r="AL331" s="214"/>
      <c r="AM331" s="214"/>
      <c r="AN331" s="214"/>
      <c r="AO331" s="214"/>
      <c r="AP331" s="214"/>
      <c r="AQ331" s="214"/>
      <c r="AR331" s="214"/>
      <c r="AS331" s="214"/>
      <c r="AT331" s="214"/>
      <c r="AU331" s="214"/>
      <c r="AV331" s="214"/>
      <c r="AW331" s="214"/>
      <c r="AX331" s="214"/>
      <c r="AY331" s="214"/>
      <c r="AZ331" s="214"/>
      <c r="BA331" s="214"/>
      <c r="BB331" s="214"/>
      <c r="BC331" s="214"/>
      <c r="BD331" s="214"/>
      <c r="BE331" s="214"/>
      <c r="BF331" s="214"/>
      <c r="BG331" s="214"/>
      <c r="BH331" s="214"/>
    </row>
    <row r="332" spans="1:60" outlineLevel="1">
      <c r="A332" s="222"/>
      <c r="B332" s="223"/>
      <c r="C332" s="255" t="s">
        <v>678</v>
      </c>
      <c r="D332" s="225"/>
      <c r="E332" s="226">
        <v>1</v>
      </c>
      <c r="F332" s="224"/>
      <c r="G332" s="224"/>
      <c r="H332" s="224"/>
      <c r="I332" s="224"/>
      <c r="J332" s="224"/>
      <c r="K332" s="224"/>
      <c r="L332" s="224"/>
      <c r="M332" s="224"/>
      <c r="N332" s="224"/>
      <c r="O332" s="224"/>
      <c r="P332" s="224"/>
      <c r="Q332" s="224"/>
      <c r="R332" s="224"/>
      <c r="S332" s="224"/>
      <c r="T332" s="224"/>
      <c r="U332" s="224"/>
      <c r="V332" s="224"/>
      <c r="W332" s="224"/>
      <c r="X332" s="224"/>
      <c r="Y332" s="214"/>
      <c r="Z332" s="214"/>
      <c r="AA332" s="214"/>
      <c r="AB332" s="214"/>
      <c r="AC332" s="214"/>
      <c r="AD332" s="214"/>
      <c r="AE332" s="214"/>
      <c r="AF332" s="214"/>
      <c r="AG332" s="214" t="s">
        <v>161</v>
      </c>
      <c r="AH332" s="214">
        <v>0</v>
      </c>
      <c r="AI332" s="214"/>
      <c r="AJ332" s="214"/>
      <c r="AK332" s="214"/>
      <c r="AL332" s="214"/>
      <c r="AM332" s="214"/>
      <c r="AN332" s="214"/>
      <c r="AO332" s="214"/>
      <c r="AP332" s="214"/>
      <c r="AQ332" s="214"/>
      <c r="AR332" s="214"/>
      <c r="AS332" s="214"/>
      <c r="AT332" s="214"/>
      <c r="AU332" s="214"/>
      <c r="AV332" s="214"/>
      <c r="AW332" s="214"/>
      <c r="AX332" s="214"/>
      <c r="AY332" s="214"/>
      <c r="AZ332" s="214"/>
      <c r="BA332" s="214"/>
      <c r="BB332" s="214"/>
      <c r="BC332" s="214"/>
      <c r="BD332" s="214"/>
      <c r="BE332" s="214"/>
      <c r="BF332" s="214"/>
      <c r="BG332" s="214"/>
      <c r="BH332" s="214"/>
    </row>
    <row r="333" spans="1:60">
      <c r="A333" s="3"/>
      <c r="B333" s="4"/>
      <c r="C333" s="258"/>
      <c r="D333" s="6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AE333">
        <v>15</v>
      </c>
      <c r="AF333">
        <v>21</v>
      </c>
      <c r="AG333" t="s">
        <v>136</v>
      </c>
    </row>
    <row r="334" spans="1:60">
      <c r="A334" s="217"/>
      <c r="B334" s="218" t="s">
        <v>29</v>
      </c>
      <c r="C334" s="259"/>
      <c r="D334" s="219"/>
      <c r="E334" s="220"/>
      <c r="F334" s="220"/>
      <c r="G334" s="251">
        <f>G8+G15+G29+G49+G64+G68+G77+G121+G124+G133+G136+G143+G151+G156+G161+G184+G195+G216+G237+G255+G284+G314+G321+G328</f>
        <v>0</v>
      </c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AE334">
        <f>SUMIF(L7:L332,AE333,G7:G332)</f>
        <v>0</v>
      </c>
      <c r="AF334">
        <f>SUMIF(L7:L332,AF333,G7:G332)</f>
        <v>0</v>
      </c>
      <c r="AG334" t="s">
        <v>300</v>
      </c>
    </row>
    <row r="335" spans="1:60">
      <c r="A335" s="221" t="s">
        <v>301</v>
      </c>
      <c r="B335" s="221"/>
      <c r="C335" s="258"/>
      <c r="D335" s="6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60">
      <c r="A336" s="3"/>
      <c r="B336" s="4" t="s">
        <v>302</v>
      </c>
      <c r="C336" s="258" t="s">
        <v>303</v>
      </c>
      <c r="D336" s="6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AG336" t="s">
        <v>304</v>
      </c>
    </row>
    <row r="337" spans="1:33">
      <c r="A337" s="3"/>
      <c r="B337" s="4" t="s">
        <v>305</v>
      </c>
      <c r="C337" s="258" t="s">
        <v>306</v>
      </c>
      <c r="D337" s="6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AG337" t="s">
        <v>307</v>
      </c>
    </row>
    <row r="338" spans="1:33">
      <c r="A338" s="3"/>
      <c r="B338" s="4"/>
      <c r="C338" s="258" t="s">
        <v>308</v>
      </c>
      <c r="D338" s="6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AG338" t="s">
        <v>309</v>
      </c>
    </row>
    <row r="339" spans="1:33">
      <c r="A339" s="3"/>
      <c r="B339" s="4"/>
      <c r="C339" s="258"/>
      <c r="D339" s="6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33">
      <c r="C340" s="260"/>
      <c r="D340" s="10"/>
      <c r="AG340" t="s">
        <v>310</v>
      </c>
    </row>
    <row r="341" spans="1:33">
      <c r="D341" s="10"/>
    </row>
    <row r="342" spans="1:33">
      <c r="D342" s="10"/>
    </row>
    <row r="343" spans="1:33">
      <c r="D343" s="10"/>
    </row>
    <row r="344" spans="1:33">
      <c r="D344" s="10"/>
    </row>
    <row r="345" spans="1:33">
      <c r="D345" s="10"/>
    </row>
    <row r="346" spans="1:33">
      <c r="D346" s="10"/>
    </row>
    <row r="347" spans="1:33">
      <c r="D347" s="10"/>
    </row>
    <row r="348" spans="1:33">
      <c r="D348" s="10"/>
    </row>
    <row r="349" spans="1:33">
      <c r="D349" s="10"/>
    </row>
    <row r="350" spans="1:33">
      <c r="D350" s="10"/>
    </row>
    <row r="351" spans="1:33">
      <c r="D351" s="10"/>
    </row>
    <row r="352" spans="1:33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B64" sheet="1"/>
  <mergeCells count="25">
    <mergeCell ref="C250:G250"/>
    <mergeCell ref="C323:G323"/>
    <mergeCell ref="C326:G326"/>
    <mergeCell ref="C160:G160"/>
    <mergeCell ref="C183:G183"/>
    <mergeCell ref="C215:G215"/>
    <mergeCell ref="C218:G218"/>
    <mergeCell ref="C221:G221"/>
    <mergeCell ref="C236:G236"/>
    <mergeCell ref="C66:G66"/>
    <mergeCell ref="C90:G90"/>
    <mergeCell ref="C93:G93"/>
    <mergeCell ref="C118:G118"/>
    <mergeCell ref="C123:G123"/>
    <mergeCell ref="C132:G132"/>
    <mergeCell ref="A1:G1"/>
    <mergeCell ref="C2:G2"/>
    <mergeCell ref="C3:G3"/>
    <mergeCell ref="C4:G4"/>
    <mergeCell ref="A335:B335"/>
    <mergeCell ref="C31:G31"/>
    <mergeCell ref="C36:G36"/>
    <mergeCell ref="C46:G46"/>
    <mergeCell ref="C51:G51"/>
    <mergeCell ref="C54:G5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SO01 0202200111CELK Pol</vt:lpstr>
      <vt:lpstr>SO01 0202200112CELK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'SO01 0202200111CELK Pol'!Názvy_tisku</vt:lpstr>
      <vt:lpstr>'SO01 0202200112CELK Pol'!Názvy_tisku</vt:lpstr>
      <vt:lpstr>oadresa</vt:lpstr>
      <vt:lpstr>Stavba!Objednatel</vt:lpstr>
      <vt:lpstr>Stavba!Objekt</vt:lpstr>
      <vt:lpstr>'SO01 0202200111CELK Pol'!Oblast_tisku</vt:lpstr>
      <vt:lpstr>'SO01 0202200112CELK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ondracekl</dc:creator>
  <cp:lastModifiedBy>ondracekl</cp:lastModifiedBy>
  <cp:lastPrinted>2019-03-19T12:27:02Z</cp:lastPrinted>
  <dcterms:created xsi:type="dcterms:W3CDTF">2009-04-08T07:15:50Z</dcterms:created>
  <dcterms:modified xsi:type="dcterms:W3CDTF">2020-06-06T14:42:50Z</dcterms:modified>
</cp:coreProperties>
</file>